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"/>
    </mc:Choice>
  </mc:AlternateContent>
  <xr:revisionPtr revIDLastSave="0" documentId="8_{2FA6184D-8721-4497-88D4-1D0A4056AC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5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5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Pol'!$A$1:$Y$223</definedName>
    <definedName name="_xlnm.Print_Area" localSheetId="5">'SO-01 5 Pol'!$A$1:$Y$31</definedName>
    <definedName name="_xlnm.Print_Area" localSheetId="1">Stavba!$A$1:$J$74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G45" i="1"/>
  <c r="F45" i="1"/>
  <c r="G44" i="1"/>
  <c r="F44" i="1"/>
  <c r="G43" i="1"/>
  <c r="F43" i="1"/>
  <c r="G41" i="1"/>
  <c r="F41" i="1"/>
  <c r="G40" i="1"/>
  <c r="F40" i="1"/>
  <c r="G39" i="1"/>
  <c r="F39" i="1"/>
  <c r="G30" i="14"/>
  <c r="G9" i="14"/>
  <c r="M9" i="14" s="1"/>
  <c r="I9" i="14"/>
  <c r="I8" i="14" s="1"/>
  <c r="K9" i="14"/>
  <c r="K8" i="14" s="1"/>
  <c r="O9" i="14"/>
  <c r="O8" i="14" s="1"/>
  <c r="Q9" i="14"/>
  <c r="V9" i="14"/>
  <c r="V8" i="14" s="1"/>
  <c r="G10" i="14"/>
  <c r="G8" i="14" s="1"/>
  <c r="I10" i="14"/>
  <c r="K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Q8" i="14" s="1"/>
  <c r="V13" i="14"/>
  <c r="G14" i="14"/>
  <c r="I14" i="14"/>
  <c r="K14" i="14"/>
  <c r="M14" i="14"/>
  <c r="O14" i="14"/>
  <c r="Q14" i="14"/>
  <c r="V14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Q24" i="14"/>
  <c r="V24" i="14"/>
  <c r="G25" i="14"/>
  <c r="I25" i="14"/>
  <c r="I24" i="14" s="1"/>
  <c r="K25" i="14"/>
  <c r="M25" i="14"/>
  <c r="O25" i="14"/>
  <c r="O24" i="14" s="1"/>
  <c r="Q25" i="14"/>
  <c r="V25" i="14"/>
  <c r="G26" i="14"/>
  <c r="M26" i="14" s="1"/>
  <c r="M24" i="14" s="1"/>
  <c r="I26" i="14"/>
  <c r="K26" i="14"/>
  <c r="K24" i="14" s="1"/>
  <c r="O26" i="14"/>
  <c r="Q26" i="14"/>
  <c r="V26" i="14"/>
  <c r="G27" i="14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V28" i="14"/>
  <c r="AE30" i="14"/>
  <c r="G222" i="13"/>
  <c r="BA104" i="13"/>
  <c r="BA87" i="13"/>
  <c r="BA78" i="13"/>
  <c r="BA73" i="13"/>
  <c r="BA68" i="13"/>
  <c r="BA63" i="13"/>
  <c r="BA13" i="13"/>
  <c r="Q8" i="13"/>
  <c r="G9" i="13"/>
  <c r="M9" i="13" s="1"/>
  <c r="M8" i="13" s="1"/>
  <c r="I9" i="13"/>
  <c r="I8" i="13" s="1"/>
  <c r="K9" i="13"/>
  <c r="K8" i="13" s="1"/>
  <c r="O9" i="13"/>
  <c r="O8" i="13" s="1"/>
  <c r="Q9" i="13"/>
  <c r="V9" i="13"/>
  <c r="V8" i="13" s="1"/>
  <c r="I11" i="13"/>
  <c r="Q11" i="13"/>
  <c r="G12" i="13"/>
  <c r="G11" i="13" s="1"/>
  <c r="I12" i="13"/>
  <c r="K12" i="13"/>
  <c r="K11" i="13" s="1"/>
  <c r="M12" i="13"/>
  <c r="M11" i="13" s="1"/>
  <c r="O12" i="13"/>
  <c r="O11" i="13" s="1"/>
  <c r="Q12" i="13"/>
  <c r="V12" i="13"/>
  <c r="V11" i="13" s="1"/>
  <c r="G17" i="13"/>
  <c r="I17" i="13"/>
  <c r="K17" i="13"/>
  <c r="M17" i="13"/>
  <c r="O17" i="13"/>
  <c r="Q17" i="13"/>
  <c r="V17" i="13"/>
  <c r="G62" i="13"/>
  <c r="I62" i="13"/>
  <c r="I61" i="13" s="1"/>
  <c r="K62" i="13"/>
  <c r="M62" i="13"/>
  <c r="O62" i="13"/>
  <c r="Q62" i="13"/>
  <c r="Q61" i="13" s="1"/>
  <c r="V62" i="13"/>
  <c r="V61" i="13" s="1"/>
  <c r="G67" i="13"/>
  <c r="M67" i="13" s="1"/>
  <c r="I67" i="13"/>
  <c r="K67" i="13"/>
  <c r="K61" i="13" s="1"/>
  <c r="O67" i="13"/>
  <c r="Q67" i="13"/>
  <c r="V67" i="13"/>
  <c r="G72" i="13"/>
  <c r="G61" i="13" s="1"/>
  <c r="I72" i="13"/>
  <c r="K72" i="13"/>
  <c r="M72" i="13"/>
  <c r="O72" i="13"/>
  <c r="Q72" i="13"/>
  <c r="V72" i="13"/>
  <c r="G77" i="13"/>
  <c r="M77" i="13" s="1"/>
  <c r="I77" i="13"/>
  <c r="K77" i="13"/>
  <c r="O77" i="13"/>
  <c r="Q77" i="13"/>
  <c r="V77" i="13"/>
  <c r="G86" i="13"/>
  <c r="M86" i="13" s="1"/>
  <c r="I86" i="13"/>
  <c r="K86" i="13"/>
  <c r="O86" i="13"/>
  <c r="Q86" i="13"/>
  <c r="V86" i="13"/>
  <c r="G92" i="13"/>
  <c r="I92" i="13"/>
  <c r="K92" i="13"/>
  <c r="M92" i="13"/>
  <c r="O92" i="13"/>
  <c r="Q92" i="13"/>
  <c r="V92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O61" i="13" s="1"/>
  <c r="Q99" i="13"/>
  <c r="V99" i="13"/>
  <c r="Q102" i="13"/>
  <c r="G103" i="13"/>
  <c r="M103" i="13" s="1"/>
  <c r="M102" i="13" s="1"/>
  <c r="I103" i="13"/>
  <c r="K103" i="13"/>
  <c r="K102" i="13" s="1"/>
  <c r="O103" i="13"/>
  <c r="O102" i="13" s="1"/>
  <c r="Q103" i="13"/>
  <c r="V103" i="13"/>
  <c r="V102" i="13" s="1"/>
  <c r="G108" i="13"/>
  <c r="G102" i="13" s="1"/>
  <c r="I108" i="13"/>
  <c r="K108" i="13"/>
  <c r="M108" i="13"/>
  <c r="O108" i="13"/>
  <c r="Q108" i="13"/>
  <c r="V108" i="13"/>
  <c r="G109" i="13"/>
  <c r="M109" i="13" s="1"/>
  <c r="I109" i="13"/>
  <c r="K109" i="13"/>
  <c r="O109" i="13"/>
  <c r="Q109" i="13"/>
  <c r="V109" i="13"/>
  <c r="G110" i="13"/>
  <c r="M110" i="13" s="1"/>
  <c r="I110" i="13"/>
  <c r="I102" i="13" s="1"/>
  <c r="K110" i="13"/>
  <c r="O110" i="13"/>
  <c r="Q110" i="13"/>
  <c r="V110" i="13"/>
  <c r="G111" i="13"/>
  <c r="I111" i="13"/>
  <c r="K111" i="13"/>
  <c r="M111" i="13"/>
  <c r="O111" i="13"/>
  <c r="Q111" i="13"/>
  <c r="V111" i="13"/>
  <c r="G112" i="13"/>
  <c r="I112" i="13"/>
  <c r="K112" i="13"/>
  <c r="M112" i="13"/>
  <c r="O112" i="13"/>
  <c r="Q112" i="13"/>
  <c r="V112" i="13"/>
  <c r="O113" i="13"/>
  <c r="G114" i="13"/>
  <c r="I114" i="13"/>
  <c r="I113" i="13" s="1"/>
  <c r="K114" i="13"/>
  <c r="M114" i="13"/>
  <c r="M113" i="13" s="1"/>
  <c r="O114" i="13"/>
  <c r="Q114" i="13"/>
  <c r="Q113" i="13" s="1"/>
  <c r="V114" i="13"/>
  <c r="V113" i="13" s="1"/>
  <c r="G119" i="13"/>
  <c r="M119" i="13" s="1"/>
  <c r="I119" i="13"/>
  <c r="K119" i="13"/>
  <c r="K113" i="13" s="1"/>
  <c r="O119" i="13"/>
  <c r="Q119" i="13"/>
  <c r="V119" i="13"/>
  <c r="G122" i="13"/>
  <c r="I122" i="13"/>
  <c r="K122" i="13"/>
  <c r="M122" i="13"/>
  <c r="O122" i="13"/>
  <c r="Q122" i="13"/>
  <c r="V122" i="13"/>
  <c r="G124" i="13"/>
  <c r="M124" i="13" s="1"/>
  <c r="I124" i="13"/>
  <c r="K124" i="13"/>
  <c r="O124" i="13"/>
  <c r="Q124" i="13"/>
  <c r="V124" i="13"/>
  <c r="G126" i="13"/>
  <c r="M126" i="13" s="1"/>
  <c r="I126" i="13"/>
  <c r="K126" i="13"/>
  <c r="O126" i="13"/>
  <c r="Q126" i="13"/>
  <c r="V126" i="13"/>
  <c r="G128" i="13"/>
  <c r="I128" i="13"/>
  <c r="K128" i="13"/>
  <c r="M128" i="13"/>
  <c r="O128" i="13"/>
  <c r="Q128" i="13"/>
  <c r="V128" i="13"/>
  <c r="G131" i="13"/>
  <c r="G130" i="13" s="1"/>
  <c r="I131" i="13"/>
  <c r="K131" i="13"/>
  <c r="K130" i="13" s="1"/>
  <c r="O131" i="13"/>
  <c r="O130" i="13" s="1"/>
  <c r="Q131" i="13"/>
  <c r="Q130" i="13" s="1"/>
  <c r="V131" i="13"/>
  <c r="G132" i="13"/>
  <c r="I132" i="13"/>
  <c r="I130" i="13" s="1"/>
  <c r="K132" i="13"/>
  <c r="M132" i="13"/>
  <c r="O132" i="13"/>
  <c r="Q132" i="13"/>
  <c r="V132" i="13"/>
  <c r="V130" i="13" s="1"/>
  <c r="G133" i="13"/>
  <c r="I133" i="13"/>
  <c r="K133" i="13"/>
  <c r="M133" i="13"/>
  <c r="O133" i="13"/>
  <c r="Q133" i="13"/>
  <c r="V133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G137" i="13"/>
  <c r="G136" i="13" s="1"/>
  <c r="I137" i="13"/>
  <c r="K137" i="13"/>
  <c r="K136" i="13" s="1"/>
  <c r="M137" i="13"/>
  <c r="O137" i="13"/>
  <c r="Q137" i="13"/>
  <c r="V137" i="13"/>
  <c r="V136" i="13" s="1"/>
  <c r="G139" i="13"/>
  <c r="I139" i="13"/>
  <c r="K139" i="13"/>
  <c r="M139" i="13"/>
  <c r="O139" i="13"/>
  <c r="O136" i="13" s="1"/>
  <c r="Q139" i="13"/>
  <c r="V139" i="13"/>
  <c r="G141" i="13"/>
  <c r="M141" i="13" s="1"/>
  <c r="I141" i="13"/>
  <c r="K141" i="13"/>
  <c r="O141" i="13"/>
  <c r="Q141" i="13"/>
  <c r="V141" i="13"/>
  <c r="G143" i="13"/>
  <c r="I143" i="13"/>
  <c r="K143" i="13"/>
  <c r="M143" i="13"/>
  <c r="O143" i="13"/>
  <c r="Q143" i="13"/>
  <c r="Q136" i="13" s="1"/>
  <c r="V143" i="13"/>
  <c r="G145" i="13"/>
  <c r="I145" i="13"/>
  <c r="K145" i="13"/>
  <c r="M145" i="13"/>
  <c r="O145" i="13"/>
  <c r="Q145" i="13"/>
  <c r="V145" i="13"/>
  <c r="G147" i="13"/>
  <c r="I147" i="13"/>
  <c r="K147" i="13"/>
  <c r="M147" i="13"/>
  <c r="O147" i="13"/>
  <c r="Q147" i="13"/>
  <c r="V147" i="13"/>
  <c r="G152" i="13"/>
  <c r="M152" i="13" s="1"/>
  <c r="I152" i="13"/>
  <c r="K152" i="13"/>
  <c r="O152" i="13"/>
  <c r="Q152" i="13"/>
  <c r="V152" i="13"/>
  <c r="G157" i="13"/>
  <c r="M157" i="13" s="1"/>
  <c r="I157" i="13"/>
  <c r="I136" i="13" s="1"/>
  <c r="K157" i="13"/>
  <c r="O157" i="13"/>
  <c r="Q157" i="13"/>
  <c r="V157" i="13"/>
  <c r="G159" i="13"/>
  <c r="I159" i="13"/>
  <c r="K159" i="13"/>
  <c r="M159" i="13"/>
  <c r="O159" i="13"/>
  <c r="Q159" i="13"/>
  <c r="V159" i="13"/>
  <c r="G162" i="13"/>
  <c r="I162" i="13"/>
  <c r="K162" i="13"/>
  <c r="M162" i="13"/>
  <c r="O162" i="13"/>
  <c r="Q162" i="13"/>
  <c r="V162" i="13"/>
  <c r="G166" i="13"/>
  <c r="M166" i="13" s="1"/>
  <c r="I166" i="13"/>
  <c r="K166" i="13"/>
  <c r="O166" i="13"/>
  <c r="Q166" i="13"/>
  <c r="V166" i="13"/>
  <c r="G168" i="13"/>
  <c r="I168" i="13"/>
  <c r="Q168" i="13"/>
  <c r="G169" i="13"/>
  <c r="M169" i="13" s="1"/>
  <c r="M168" i="13" s="1"/>
  <c r="I169" i="13"/>
  <c r="K169" i="13"/>
  <c r="K168" i="13" s="1"/>
  <c r="O169" i="13"/>
  <c r="O168" i="13" s="1"/>
  <c r="Q169" i="13"/>
  <c r="V169" i="13"/>
  <c r="V168" i="13" s="1"/>
  <c r="G172" i="13"/>
  <c r="M172" i="13" s="1"/>
  <c r="I172" i="13"/>
  <c r="I171" i="13" s="1"/>
  <c r="K172" i="13"/>
  <c r="O172" i="13"/>
  <c r="O171" i="13" s="1"/>
  <c r="Q172" i="13"/>
  <c r="V172" i="13"/>
  <c r="V171" i="13" s="1"/>
  <c r="G174" i="13"/>
  <c r="M174" i="13" s="1"/>
  <c r="I174" i="13"/>
  <c r="K174" i="13"/>
  <c r="K171" i="13" s="1"/>
  <c r="O174" i="13"/>
  <c r="Q174" i="13"/>
  <c r="Q171" i="13" s="1"/>
  <c r="V174" i="13"/>
  <c r="G176" i="13"/>
  <c r="I176" i="13"/>
  <c r="K176" i="13"/>
  <c r="M176" i="13"/>
  <c r="O176" i="13"/>
  <c r="Q176" i="13"/>
  <c r="V176" i="13"/>
  <c r="G178" i="13"/>
  <c r="I178" i="13"/>
  <c r="K178" i="13"/>
  <c r="M178" i="13"/>
  <c r="O178" i="13"/>
  <c r="Q178" i="13"/>
  <c r="V178" i="13"/>
  <c r="O180" i="13"/>
  <c r="G181" i="13"/>
  <c r="I181" i="13"/>
  <c r="I180" i="13" s="1"/>
  <c r="K181" i="13"/>
  <c r="M181" i="13"/>
  <c r="O181" i="13"/>
  <c r="Q181" i="13"/>
  <c r="Q180" i="13" s="1"/>
  <c r="V181" i="13"/>
  <c r="V180" i="13" s="1"/>
  <c r="G184" i="13"/>
  <c r="M184" i="13" s="1"/>
  <c r="I184" i="13"/>
  <c r="K184" i="13"/>
  <c r="K180" i="13" s="1"/>
  <c r="O184" i="13"/>
  <c r="Q184" i="13"/>
  <c r="V184" i="13"/>
  <c r="G187" i="13"/>
  <c r="I187" i="13"/>
  <c r="K187" i="13"/>
  <c r="M187" i="13"/>
  <c r="O187" i="13"/>
  <c r="Q187" i="13"/>
  <c r="V187" i="13"/>
  <c r="G190" i="13"/>
  <c r="G180" i="13" s="1"/>
  <c r="I190" i="13"/>
  <c r="K190" i="13"/>
  <c r="O190" i="13"/>
  <c r="Q190" i="13"/>
  <c r="V190" i="13"/>
  <c r="G194" i="13"/>
  <c r="M194" i="13" s="1"/>
  <c r="I194" i="13"/>
  <c r="K194" i="13"/>
  <c r="O194" i="13"/>
  <c r="Q194" i="13"/>
  <c r="V194" i="13"/>
  <c r="G196" i="13"/>
  <c r="K196" i="13"/>
  <c r="V196" i="13"/>
  <c r="G197" i="13"/>
  <c r="I197" i="13"/>
  <c r="I196" i="13" s="1"/>
  <c r="K197" i="13"/>
  <c r="M197" i="13"/>
  <c r="O197" i="13"/>
  <c r="O196" i="13" s="1"/>
  <c r="Q197" i="13"/>
  <c r="V197" i="13"/>
  <c r="G199" i="13"/>
  <c r="M199" i="13" s="1"/>
  <c r="I199" i="13"/>
  <c r="K199" i="13"/>
  <c r="O199" i="13"/>
  <c r="Q199" i="13"/>
  <c r="Q196" i="13" s="1"/>
  <c r="V199" i="13"/>
  <c r="G200" i="13"/>
  <c r="I200" i="13"/>
  <c r="K200" i="13"/>
  <c r="M200" i="13"/>
  <c r="O200" i="13"/>
  <c r="Q200" i="13"/>
  <c r="V200" i="13"/>
  <c r="G202" i="13"/>
  <c r="G201" i="13" s="1"/>
  <c r="I202" i="13"/>
  <c r="I201" i="13" s="1"/>
  <c r="K202" i="13"/>
  <c r="M202" i="13"/>
  <c r="O202" i="13"/>
  <c r="Q202" i="13"/>
  <c r="Q201" i="13" s="1"/>
  <c r="V202" i="13"/>
  <c r="G205" i="13"/>
  <c r="M205" i="13" s="1"/>
  <c r="I205" i="13"/>
  <c r="K205" i="13"/>
  <c r="O205" i="13"/>
  <c r="O201" i="13" s="1"/>
  <c r="Q205" i="13"/>
  <c r="V205" i="13"/>
  <c r="G207" i="13"/>
  <c r="I207" i="13"/>
  <c r="K207" i="13"/>
  <c r="M207" i="13"/>
  <c r="O207" i="13"/>
  <c r="Q207" i="13"/>
  <c r="V207" i="13"/>
  <c r="G212" i="13"/>
  <c r="I212" i="13"/>
  <c r="K212" i="13"/>
  <c r="K201" i="13" s="1"/>
  <c r="M212" i="13"/>
  <c r="O212" i="13"/>
  <c r="Q212" i="13"/>
  <c r="V212" i="13"/>
  <c r="G215" i="13"/>
  <c r="I215" i="13"/>
  <c r="K215" i="13"/>
  <c r="M215" i="13"/>
  <c r="O215" i="13"/>
  <c r="Q215" i="13"/>
  <c r="V215" i="13"/>
  <c r="G216" i="13"/>
  <c r="M216" i="13" s="1"/>
  <c r="I216" i="13"/>
  <c r="K216" i="13"/>
  <c r="O216" i="13"/>
  <c r="Q216" i="13"/>
  <c r="V216" i="13"/>
  <c r="G217" i="13"/>
  <c r="I217" i="13"/>
  <c r="K217" i="13"/>
  <c r="M217" i="13"/>
  <c r="O217" i="13"/>
  <c r="Q217" i="13"/>
  <c r="V217" i="13"/>
  <c r="G218" i="13"/>
  <c r="M218" i="13" s="1"/>
  <c r="I218" i="13"/>
  <c r="K218" i="13"/>
  <c r="O218" i="13"/>
  <c r="Q218" i="13"/>
  <c r="V218" i="13"/>
  <c r="V201" i="13" s="1"/>
  <c r="G219" i="13"/>
  <c r="I219" i="13"/>
  <c r="K219" i="13"/>
  <c r="M219" i="13"/>
  <c r="O219" i="13"/>
  <c r="Q219" i="13"/>
  <c r="V219" i="13"/>
  <c r="G220" i="13"/>
  <c r="M220" i="13" s="1"/>
  <c r="I220" i="13"/>
  <c r="K220" i="13"/>
  <c r="O220" i="13"/>
  <c r="Q220" i="13"/>
  <c r="V220" i="13"/>
  <c r="AE222" i="13"/>
  <c r="AF222" i="13"/>
  <c r="G18" i="12"/>
  <c r="G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G10" i="12"/>
  <c r="I10" i="12"/>
  <c r="K10" i="12"/>
  <c r="M10" i="12"/>
  <c r="O10" i="12"/>
  <c r="Q10" i="12"/>
  <c r="V10" i="12"/>
  <c r="V8" i="12" s="1"/>
  <c r="G11" i="12"/>
  <c r="I11" i="12"/>
  <c r="K11" i="12"/>
  <c r="M11" i="12"/>
  <c r="O11" i="12"/>
  <c r="O8" i="12" s="1"/>
  <c r="Q11" i="12"/>
  <c r="V11" i="12"/>
  <c r="G12" i="12"/>
  <c r="I12" i="12"/>
  <c r="K12" i="12"/>
  <c r="M12" i="12"/>
  <c r="O12" i="12"/>
  <c r="Q12" i="12"/>
  <c r="V12" i="12"/>
  <c r="G13" i="12"/>
  <c r="O13" i="12"/>
  <c r="Q13" i="12"/>
  <c r="V13" i="12"/>
  <c r="G14" i="12"/>
  <c r="M14" i="12" s="1"/>
  <c r="I14" i="12"/>
  <c r="K14" i="12"/>
  <c r="K13" i="12" s="1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I13" i="12" s="1"/>
  <c r="K16" i="12"/>
  <c r="O16" i="12"/>
  <c r="Q16" i="12"/>
  <c r="V16" i="12"/>
  <c r="AE18" i="12"/>
  <c r="AF18" i="12"/>
  <c r="I20" i="1"/>
  <c r="I19" i="1"/>
  <c r="I18" i="1"/>
  <c r="I17" i="1"/>
  <c r="I16" i="1"/>
  <c r="I74" i="1"/>
  <c r="J72" i="1" s="1"/>
  <c r="F46" i="1"/>
  <c r="G46" i="1"/>
  <c r="G25" i="1" s="1"/>
  <c r="A25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39" i="1" s="1"/>
  <c r="I46" i="1" s="1"/>
  <c r="J28" i="1"/>
  <c r="J26" i="1"/>
  <c r="G38" i="1"/>
  <c r="F38" i="1"/>
  <c r="J23" i="1"/>
  <c r="J24" i="1"/>
  <c r="J25" i="1"/>
  <c r="J27" i="1"/>
  <c r="E24" i="1"/>
  <c r="E26" i="1"/>
  <c r="A26" i="1" l="1"/>
  <c r="G26" i="1"/>
  <c r="G28" i="1"/>
  <c r="G23" i="1"/>
  <c r="A23" i="1" s="1"/>
  <c r="AF30" i="14"/>
  <c r="M10" i="14"/>
  <c r="M8" i="14" s="1"/>
  <c r="M196" i="13"/>
  <c r="M136" i="13"/>
  <c r="M171" i="13"/>
  <c r="M201" i="13"/>
  <c r="M61" i="13"/>
  <c r="G171" i="13"/>
  <c r="G8" i="13"/>
  <c r="M131" i="13"/>
  <c r="M130" i="13" s="1"/>
  <c r="G113" i="13"/>
  <c r="M190" i="13"/>
  <c r="M180" i="13" s="1"/>
  <c r="M13" i="12"/>
  <c r="I21" i="1"/>
  <c r="J61" i="1"/>
  <c r="J73" i="1"/>
  <c r="J62" i="1"/>
  <c r="J70" i="1"/>
  <c r="J59" i="1"/>
  <c r="J63" i="1"/>
  <c r="J67" i="1"/>
  <c r="J71" i="1"/>
  <c r="J65" i="1"/>
  <c r="J69" i="1"/>
  <c r="J66" i="1"/>
  <c r="J60" i="1"/>
  <c r="J64" i="1"/>
  <c r="J68" i="1"/>
  <c r="H46" i="1"/>
  <c r="J45" i="1"/>
  <c r="J39" i="1"/>
  <c r="J46" i="1" s="1"/>
  <c r="J44" i="1"/>
  <c r="J40" i="1"/>
  <c r="J41" i="1"/>
  <c r="J43" i="1"/>
  <c r="A24" i="1" l="1"/>
  <c r="G24" i="1"/>
  <c r="A27" i="1"/>
  <c r="J7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85A58059-C441-4951-BD51-910627AD885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5C074AD-A6EF-4327-A746-B38156722D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970EA7E6-64B2-4785-986E-CB84F92DC7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F32571-F533-4CAF-BD69-2D01A9A3F7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3145C456-B2E5-40F1-8323-D664DDC7DA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8792B2-9445-4209-A25E-9F1DEB7CA6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<sst xmlns="http://schemas.openxmlformats.org/spreadsheetml/2006/main" count="1367" uniqueCount="470">
  <si>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</si>
  <si>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</si>
  <si>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</si>
  <si>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</si>
  <si>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</si>
  <si>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</si>
  <si>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</si>
  <si>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</si>
  <si>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</si>
  <si>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</si>
  <si>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</si>
  <si>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</si>
  <si>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</si>
  <si>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</si>
  <si>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</si>
  <si>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</si>
  <si>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</si>
  <si>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</si>
  <si>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</si>
  <si>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</si>
  <si>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</si>
  <si>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</si>
  <si>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</si>
  <si>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</si>
  <si>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</si>
  <si>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</si>
  <si>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</si>
  <si>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</si>
  <si>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</si>
  <si>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</si>
  <si>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</si>
  <si>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</si>
  <si>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</si>
  <si>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</si>
  <si>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</si>
  <si>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</si>
  <si>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</si>
  <si>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</si>
  <si>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</si>
  <si>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</si>
  <si>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</si>
  <si>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</si>
  <si>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</si>
  <si>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24-09.01SO-1.III</t>
  </si>
  <si>
    <t>Rekosntrukce a statické zajištění ZŠ a MŠ Prušánky - SO-01 - III.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</si>
  <si>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</si>
  <si>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</si>
  <si>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</si>
  <si>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</si>
  <si>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</si>
  <si>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</si>
  <si>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</si>
  <si>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</si>
  <si>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</si>
  <si>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</si>
  <si>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</si>
  <si>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</si>
  <si>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</si>
  <si>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5</t>
  </si>
  <si>
    <t>Silnoproud</t>
  </si>
  <si>
    <t>Celkem za stavbu</t>
  </si>
  <si>
    <t>CZK</t>
  </si>
  <si>
    <t>#POPS</t>
  </si>
  <si>
    <t>Popis stavby: 24-09.01SO-1.III - Rekosntrukce a statické zajištění ZŠ a MŠ Prušánky - SO-01 - III. ETAPA</t>
  </si>
  <si>
    <t>#POPO</t>
  </si>
  <si>
    <t>Popis objektu: SO-01 - Základní škola</t>
  </si>
  <si>
    <t>#POPR</t>
  </si>
  <si>
    <t>Popis rozpočtu: 1 - ASŘ + SKŘ</t>
  </si>
  <si>
    <t>Popis rozpočtu: 5 - Silnoproud</t>
  </si>
  <si>
    <t>Popis objektu: VRN - Ostatní a vedlejší náklady</t>
  </si>
  <si>
    <t>Popis rozpočtu: 1 - Ostatní a vedlejší náklady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</si>
  <si>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</si>
  <si>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</si>
  <si>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</si>
  <si>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</si>
  <si>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</si>
  <si>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</si>
  <si>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</si>
  <si>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</si>
  <si>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</si>
  <si>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</si>
  <si>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</si>
  <si>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</si>
  <si>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</si>
  <si>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</si>
  <si>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</si>
  <si>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</si>
  <si>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</si>
  <si>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</si>
  <si>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762</t>
  </si>
  <si>
    <t>Konstrukce tesařské</t>
  </si>
  <si>
    <t>764</t>
  </si>
  <si>
    <t>Konstrukce klempířské</t>
  </si>
  <si>
    <t>786</t>
  </si>
  <si>
    <t>Zastiňující technika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</si>
  <si>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</si>
  <si>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</si>
  <si>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</si>
  <si>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</si>
  <si>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</si>
  <si>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</si>
  <si>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</si>
  <si>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</si>
  <si>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</si>
  <si>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</si>
  <si>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</si>
  <si>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</si>
  <si>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</si>
  <si>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</si>
  <si>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</si>
  <si>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</si>
  <si>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</si>
  <si>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</si>
  <si>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</si>
  <si>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</si>
  <si>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</si>
  <si>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</si>
  <si>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</si>
  <si>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</si>
  <si>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</si>
  <si>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</si>
  <si>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</si>
  <si>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</si>
  <si>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</si>
  <si>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</si>
  <si>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</si>
  <si>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</si>
  <si>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</si>
  <si>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</si>
  <si>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</si>
  <si>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</si>
  <si>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</si>
  <si>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</si>
  <si>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</si>
  <si>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</si>
  <si>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</si>
  <si>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</si>
  <si>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</si>
  <si>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</si>
  <si>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</si>
  <si>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</si>
  <si>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</si>
  <si>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</si>
  <si>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</si>
  <si>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</si>
  <si>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</si>
  <si>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</si>
  <si>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</si>
  <si>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</si>
  <si>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</si>
  <si>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</si>
  <si>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</si>
  <si>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</si>
  <si>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</si>
  <si>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</si>
  <si>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311271177R00</t>
  </si>
  <si>
    <t>Zdivo nosné z tvárnic porobetonových hladkých tloušťky 300 mm, charakteristická pevnost v tlaku fk = 3,93 MPa, součinitel prostupu tepla U=0,541 W/m2.K</t>
  </si>
  <si>
    <t>m2</t>
  </si>
  <si>
    <t>801-1</t>
  </si>
  <si>
    <t>Práce</t>
  </si>
  <si>
    <t>POL1_</t>
  </si>
  <si>
    <t>atika : (18,8*2+42,6*2)*0,25</t>
  </si>
  <si>
    <t>VV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</si>
  <si>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</si>
  <si>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</si>
  <si>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</si>
  <si>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SPI</t>
  </si>
  <si>
    <t>pohled JV : 1,2*2,1*72+0,9*0,9*24</t>
  </si>
  <si>
    <t>pohled SZ : 1,2*2,1*72+0,9*0,9*24</t>
  </si>
  <si>
    <t>pohlrd JZ : 1,9*3,0*2+1,9*2,7</t>
  </si>
  <si>
    <t>073111102RA0</t>
  </si>
  <si>
    <t>Vnitřní ostění a nadpraží jednovrstvá vápenocementová omítka tl. 15 mm, včetně malby</t>
  </si>
  <si>
    <t>m</t>
  </si>
  <si>
    <t>AP-KP</t>
  </si>
  <si>
    <t>Agregovaná položka</t>
  </si>
  <si>
    <t>POL2_</t>
  </si>
  <si>
    <t>včetně rohové lišty a vnitřního začišťovacího profilu</t>
  </si>
  <si>
    <t>1.01,02 : 0,9*3*8+1,9+2,7*2+1,8+2,2*2</t>
  </si>
  <si>
    <t>1.03 : 1,2*6+2,1*2*6</t>
  </si>
  <si>
    <t>1.04 : 1,2*6+2,1*2*6</t>
  </si>
  <si>
    <t>1.05 : 1,2*6+2,1*2*6</t>
  </si>
  <si>
    <t>1.06 : 1,2*6+2,1*2*6</t>
  </si>
  <si>
    <t>1.07 : 1,2*2+2,1*2*2</t>
  </si>
  <si>
    <t>1.08 : 1,2*6+2,1*2*6</t>
  </si>
  <si>
    <t>1.09 : 1,2*4+2,1*2*4</t>
  </si>
  <si>
    <t>1.11 : 1,2*2+2,1*2*2</t>
  </si>
  <si>
    <t>1.12 : 1,2*4+2,1*2*4</t>
  </si>
  <si>
    <t>1.13 : 1,2*2+2,1*2*2</t>
  </si>
  <si>
    <t>1.14 : 1,2*4+2,1*2*4</t>
  </si>
  <si>
    <t>1.23 : 0,9*3*4</t>
  </si>
  <si>
    <t>1.24 : 0,9*3*4</t>
  </si>
  <si>
    <t>2.01,02 : 1,9*2+3,0*2*2+0,9*3*8</t>
  </si>
  <si>
    <t>2.03 : 1,2*6+2,1*2*6</t>
  </si>
  <si>
    <t>2.04 : 1,2*6+2,1*2*6</t>
  </si>
  <si>
    <t>2.05 : 1,2*6+2,1*2*6</t>
  </si>
  <si>
    <t>2.06 : 1,2*6+2,1*2*6</t>
  </si>
  <si>
    <t>2.07 : 1,2*6+2,1*2*6</t>
  </si>
  <si>
    <t>2.08 : 1,2*2+2,1*2*2</t>
  </si>
  <si>
    <t>2.09 : 1,2*6+2,1*2*6</t>
  </si>
  <si>
    <t>2.10 : 1,2*4+2,1*2*4</t>
  </si>
  <si>
    <t>2.11 : 1,2*2+2,1*2*2</t>
  </si>
  <si>
    <t>2.12 : 1,2*2+2,1*2*2</t>
  </si>
  <si>
    <t>2.13 : 1,2*2+2,1*2*2</t>
  </si>
  <si>
    <t>2.17 : 0,9*3*4</t>
  </si>
  <si>
    <t>2.18 : 0,9*3*4</t>
  </si>
  <si>
    <t>3.01,02 : 1,9*2+3,0*2*2+0,9*3*8</t>
  </si>
  <si>
    <t>3.03 : 1,2*6+2,1*2*6</t>
  </si>
  <si>
    <t>3.04 : 1,2*6+2,1*2*6</t>
  </si>
  <si>
    <t>3.05 : 1,2*6+2,1*2*6</t>
  </si>
  <si>
    <t>3.06 : 1,2*6+2,1*2*6</t>
  </si>
  <si>
    <t>3.07 : 1,2*2+2,1*2*2</t>
  </si>
  <si>
    <t>3.08 : 1,2*8+2,1*2*8</t>
  </si>
  <si>
    <t>3.09 : 1,2*2+2,1*2*2</t>
  </si>
  <si>
    <t>3.10 : 1,2*2+2,1*2*2</t>
  </si>
  <si>
    <t>3.11 : 1,2*6+2,1*2*6</t>
  </si>
  <si>
    <t>3.12 : 1,2*2+2,1*2*2</t>
  </si>
  <si>
    <t>3.16 : 0,9*3*4</t>
  </si>
  <si>
    <t>3.18 : 1,2*2+2,1*2*2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</si>
  <si>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</si>
  <si>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</si>
  <si>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</si>
  <si>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622319514R00</t>
  </si>
  <si>
    <t>Zateplení suterénu extrudovaným polysterenem, tloušťky 140 mm, Hmoždinka</t>
  </si>
  <si>
    <t>nanesení lepicího tmelu na izolační desky, nalepení desek a zajištění talířovými hmoždinkami (6 ks/m2). Bez povrchové úpravy desek.</t>
  </si>
  <si>
    <t>pohled JV : 43,0*1,55</t>
  </si>
  <si>
    <t>pohled SZ : 43,0*1,55</t>
  </si>
  <si>
    <t>pohled JZ : 19,17*1,55</t>
  </si>
  <si>
    <t>622319524RU1</t>
  </si>
  <si>
    <t>Zateplení soklu extrudovaným polystyrénem, tloušťky 140 mm, kontaktní nátěr a mozaiková omítka, Hmoždinka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</si>
  <si>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</si>
  <si>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pohled JV : 43,0*0,3</t>
  </si>
  <si>
    <t>pohled SZ : 43,0*0,3</t>
  </si>
  <si>
    <t>pohled JZ : 19,17*0,3</t>
  </si>
  <si>
    <t>622319832RT3</t>
  </si>
  <si>
    <t>Zateplení fasády  , minerálními deskami s podélným vláknem, tloušťky 100 mm, kontaktní nátěr a silikonsilikátová omítka se samočisticím efektem, hlazená, zrnitost 2 mm, Stěrka lepicí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</si>
  <si>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</si>
  <si>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 xml:space="preserve">Sf1 : </t>
  </si>
  <si>
    <t>pohled JV : 43,0*11,35</t>
  </si>
  <si>
    <t>-(1,2*2,1*72+0,9*0,9*24)</t>
  </si>
  <si>
    <t>pohled SZ : 43,0*11,35</t>
  </si>
  <si>
    <t>pohled JZ : 19,17*11,35</t>
  </si>
  <si>
    <t>-(1,9*3,0*2+1,9*2,7)</t>
  </si>
  <si>
    <t>622319836RT3</t>
  </si>
  <si>
    <t>Zateplení fasády  , minerálními deskami s podélným vláknem, tloušťky 180 mm, kontaktní nátěr a silikonsilikátová omítka se samočisticím efektem, hlazená, zrnitost 2 mm, Stěrka lepicí</t>
  </si>
  <si>
    <t xml:space="preserve">Sf4 : </t>
  </si>
  <si>
    <t>pohled JV : 43,0*(0,455*2+0,3)</t>
  </si>
  <si>
    <t>pohled SZ : 43,0*(0,455*2+0,3)</t>
  </si>
  <si>
    <t>pohled JZ : 19,17*(0,455*2+0,3)</t>
  </si>
  <si>
    <t>622319850RT3</t>
  </si>
  <si>
    <t>Povrchová úprava ostění zateplovacího systému z minerální vlny, kontaktní nátěr a silikonsilikátová omítka se samočisticím efektem, Stěrka lepicí</t>
  </si>
  <si>
    <t>okenní a rohové lišty, výztužná stěrka. Povrchová úprava dle popisu položky.</t>
  </si>
  <si>
    <t>pohled JV : (1,2*72+2,1*2*72+0,9*3*24)*0,2</t>
  </si>
  <si>
    <t>pohled SZ : (1,2*72+2,1*2*72+0,9*3*24)*0,2</t>
  </si>
  <si>
    <t>pohlrd JZ : (1,9*2+3,0*2*2+1,9+2,7*2)*0,2</t>
  </si>
  <si>
    <t>622391221R00</t>
  </si>
  <si>
    <t>Příplatek za zdvojení kontaktního zateplovacího systému, celková tloušťka 180 mm, s dodávkou hmoždinek pro izolant z polysternových nebo minerálních desek, Hmoždinka</t>
  </si>
  <si>
    <t>Odkaz na mn. položky pořadí 7 : 775,38950</t>
  </si>
  <si>
    <t>622391881R00</t>
  </si>
  <si>
    <t xml:space="preserve">Příplatek za lepení izolantu bitumenovým lepidlem (na bitumenový podklad),  ,  </t>
  </si>
  <si>
    <t>Odkaz na mn. položky pořadí 5 : 163,01350</t>
  </si>
  <si>
    <t>Odkaz na mn. položky pořadí 6 : 31,55100</t>
  </si>
  <si>
    <t>648991113RT3</t>
  </si>
  <si>
    <t>Osazení parapetních desek z plastických hmot Dodávka a osazení parapetních desek z plastických hmot šířky 300 mm</t>
  </si>
  <si>
    <t>a poloplastických hmot na montážní pěnu, zapravení omítky pod parapetem, těsnění spáry mezi parapetem a rámem okna, dodávka silikonu.</t>
  </si>
  <si>
    <t>O01 : 144*1,2</t>
  </si>
  <si>
    <t>O02 : 48*0,9</t>
  </si>
  <si>
    <t>O08 : 2*1,5*2</t>
  </si>
  <si>
    <t>D01</t>
  </si>
  <si>
    <t>Plastové exteriérové dveře s nadsvětlíkem, 2kř., otočné, proskl., 1900x2700 mm - D+M</t>
  </si>
  <si>
    <t>kus</t>
  </si>
  <si>
    <t>Vlastní</t>
  </si>
  <si>
    <t>D02</t>
  </si>
  <si>
    <t>Plastové exteriérové dveře s nadsvětlíkem, 2kř., otočné, proskl., 1900x3000 mm - D+M</t>
  </si>
  <si>
    <t>O01</t>
  </si>
  <si>
    <t>Plastové okno, 2kř., tep.iz.trojsklo, 1200x2100 mm - D+M, bližší specifikace viz. PD</t>
  </si>
  <si>
    <t>O02</t>
  </si>
  <si>
    <t>Plastové okno, 1kř., tep.iz.trojsklo, 900x900 mm - D+M, bližší specifikace viz. PD</t>
  </si>
  <si>
    <t>O08</t>
  </si>
  <si>
    <t>Plastové okno, fix, bezp.iz.trojsklo, 1500x600 mm - D+M, bližší specifikace viz. PD</t>
  </si>
  <si>
    <t>941941032R00</t>
  </si>
  <si>
    <t>Montáž lešení lehkého pracovního řadového s podlahami šířky od 0,80 do 1,00 m, výšky přes 10 do 30 m</t>
  </si>
  <si>
    <t>800-3</t>
  </si>
  <si>
    <t>včetně kotvení</t>
  </si>
  <si>
    <t>pohled JV : 45,0*12,0</t>
  </si>
  <si>
    <t>pohled SZ : 45,0*12,0</t>
  </si>
  <si>
    <t>pohled JZ : 21,17*12,0</t>
  </si>
  <si>
    <t>941941192R00</t>
  </si>
  <si>
    <t>Montáž lešení lehkého pracovního řadového s podlahami příplatek za každý další i započatý měsíc použití lešení  šířky šířky od 0,80 do 1,00 m a výšky přes 10 do 30 m</t>
  </si>
  <si>
    <t>Odkaz na mn. položky pořadí 18 : 1334,04000*4</t>
  </si>
  <si>
    <t>941941832R00</t>
  </si>
  <si>
    <t>Demontáž lešení lehkého řadového s podlahami šířky od 0,8 do 1 m, výšky přes 10 do 30 m</t>
  </si>
  <si>
    <t>Odkaz na mn. položky pořadí 18 : 1334,04000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</si>
  <si>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</si>
  <si>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</si>
  <si>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</si>
  <si>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</si>
  <si>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Odkaz na mn. položky pořadí 21 : 1334,04000*4</t>
  </si>
  <si>
    <t>944944081R00</t>
  </si>
  <si>
    <t xml:space="preserve">Demontáž ochranné sítě z umělých vláken </t>
  </si>
  <si>
    <t>Odkaz na mn. položky pořadí 21 : 1334,04000</t>
  </si>
  <si>
    <t>a</t>
  </si>
  <si>
    <t>Ptačí budka pro poštolky, 370x350x460 mm - D+M, bližší specifikace viz. PD</t>
  </si>
  <si>
    <t>b</t>
  </si>
  <si>
    <t>Ptačí budka pro vrabce, 430x245x200 mm - D+M, bližší specifikace viz. PD</t>
  </si>
  <si>
    <t>c</t>
  </si>
  <si>
    <t>Ptačí budka pro jiřičky, 460x110x140 mm - D+M, bližší specifikace viz. PD</t>
  </si>
  <si>
    <t>SD1</t>
  </si>
  <si>
    <t>Vchodová stříška černá, 2000x950 mm - D+M, bližší specifikace viz. PD</t>
  </si>
  <si>
    <t>202      R1</t>
  </si>
  <si>
    <t>Zednické výpomoci pro řemesla</t>
  </si>
  <si>
    <t>soubor</t>
  </si>
  <si>
    <t>POL99_3</t>
  </si>
  <si>
    <t>968083001R00</t>
  </si>
  <si>
    <t>Vybourání plastových výplní otvorů oken, do 1 m2</t>
  </si>
  <si>
    <t>801-3</t>
  </si>
  <si>
    <t>viz. legenda, výkres pohledy : 0,9*0,9*48</t>
  </si>
  <si>
    <t>968083003R00</t>
  </si>
  <si>
    <t>Vybourání plastových výplní otvorů oken, do 4 m2</t>
  </si>
  <si>
    <t>viz. legenda, výkres pohledy : 1,2*2,1*112+1,2*2,1*32</t>
  </si>
  <si>
    <t>968083004R00</t>
  </si>
  <si>
    <t>Vybourání plastových výplní otvorů oken, nad 4 m2</t>
  </si>
  <si>
    <t>viz. legenda, výkres pohledy : 2,4*2,1*4</t>
  </si>
  <si>
    <t>968083012R00</t>
  </si>
  <si>
    <t>Vybourání plastových výplní otvorů prosklených dveří, nad 2 m2</t>
  </si>
  <si>
    <t>viz. legenda, výkres pohledy : 1,8*3,0</t>
  </si>
  <si>
    <t>968095001R00</t>
  </si>
  <si>
    <t xml:space="preserve">Vybourání vnitřních parapetů dřevěných, šířky do 25 cm,  </t>
  </si>
  <si>
    <t>0,9*48+1,2*112+1,2*32+2,4*4</t>
  </si>
  <si>
    <t>971033641R00</t>
  </si>
  <si>
    <t>Vybourání otvorů ve zdivu cihelném z jakýchkoliv cihel pálených  na jakoukoliv maltu vápenou nebo vápenocementovou, plochy do 4 m2, tloušťky do 300 mm</t>
  </si>
  <si>
    <t>m3</t>
  </si>
  <si>
    <t>základovém nebo nadzákladovém,</t>
  </si>
  <si>
    <t xml:space="preserve">vybourání parapetu chodba : </t>
  </si>
  <si>
    <t>2.np : 2,4*0,9*0,3*2</t>
  </si>
  <si>
    <t>3.np : 2,4*0,9*0,3*2</t>
  </si>
  <si>
    <t>978041108R00</t>
  </si>
  <si>
    <t>Odstranění kontaktního zateplovacího systému z fasádního polystyrenu EPS F, tloušťky 80 mm, s omítkou</t>
  </si>
  <si>
    <t>2.np : 2,4*0,9</t>
  </si>
  <si>
    <t>3.np : 2,4*0,9</t>
  </si>
  <si>
    <t>SV pohled : 12,985*6,5-2,4*2,1*2</t>
  </si>
  <si>
    <t>978041112R00</t>
  </si>
  <si>
    <t>Odstranění kontaktního zateplovacího systému z fasádního polystyrenu EPS F, tloušťky 120 mm, s omítkou</t>
  </si>
  <si>
    <t>římsa atiky : (43,01*2+19,2*2)*0,6</t>
  </si>
  <si>
    <t>728415812R00</t>
  </si>
  <si>
    <t>Demontáž větrací nebo ventilační mřížky do průřezu 0,1 m2</t>
  </si>
  <si>
    <t>800-728</t>
  </si>
  <si>
    <t>pohled JV : 24</t>
  </si>
  <si>
    <t>pohled JZ : 3</t>
  </si>
  <si>
    <t>764410850R00</t>
  </si>
  <si>
    <t>Demontáž oplechování parapetů rš od 100 do 330 mm</t>
  </si>
  <si>
    <t>800-764</t>
  </si>
  <si>
    <t>viz. legenda, výkres pohledy : 0,9*48</t>
  </si>
  <si>
    <t>viz. legenda, výkres pohledy : 1,2*112+1,2*32</t>
  </si>
  <si>
    <t>viz. legenda, výkres pohledy : 2,4*4</t>
  </si>
  <si>
    <t>764430840R00</t>
  </si>
  <si>
    <t>Demontáž oplechování zdí a nadezdívek rš od 330 do 500 mm</t>
  </si>
  <si>
    <t>atika : (43,01*2+19,2*2)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</si>
  <si>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</si>
  <si>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</si>
  <si>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</si>
  <si>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</si>
  <si>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</si>
  <si>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</si>
  <si>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</si>
  <si>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762441113R00</t>
  </si>
  <si>
    <t>Obložení atiky montáž z dřevoštěpkových desek, 1 vrstva, připevnění hmoždinkami a šrouby</t>
  </si>
  <si>
    <t>800-762</t>
  </si>
  <si>
    <t>6,0+83,08</t>
  </si>
  <si>
    <t>762495000R00</t>
  </si>
  <si>
    <t>Spojovací a ochranné prostředky hřebíky, vruty</t>
  </si>
  <si>
    <t>Odkaz na mn. položky pořadí 41 : 89,08000</t>
  </si>
  <si>
    <t>60726146R</t>
  </si>
  <si>
    <t>Deska z plochých třísek (OSB) typ: 4; tl = 25,0 mm; povrch: nebroušený; hrana: P + D</t>
  </si>
  <si>
    <t>SPCM</t>
  </si>
  <si>
    <t>Specifikace</t>
  </si>
  <si>
    <t>POL3_</t>
  </si>
  <si>
    <t>Odkaz na mn. položky pořadí 41 : 89,08000*1,1</t>
  </si>
  <si>
    <t>998762102R00</t>
  </si>
  <si>
    <t>Přesun hmot pro konstrukce tesařské v objektech výšky do 12 m</t>
  </si>
  <si>
    <t>50 m vodorovně</t>
  </si>
  <si>
    <t>764817125R00</t>
  </si>
  <si>
    <t xml:space="preserve">Oplechování  zdí (atik), z lakovaného pozinkovaného plechu, rš 250 mm, dodávka a montáž </t>
  </si>
  <si>
    <t>včetně zhotovení rohů, spojů a dilatací</t>
  </si>
  <si>
    <t>K02 : 105,0</t>
  </si>
  <si>
    <t>764817133R00</t>
  </si>
  <si>
    <t xml:space="preserve">Oplechování  zdí (atik), z lakovaného pozinkovaného plechu, rš 330 mm, dodávka a montáž </t>
  </si>
  <si>
    <t>K03 : 13,0</t>
  </si>
  <si>
    <t>764817175R00</t>
  </si>
  <si>
    <t xml:space="preserve">Oplechování  zdí (atik), z lakovaného pozinkovaného plechu, rš 750 mm, dodávka a montáž </t>
  </si>
  <si>
    <t>K01 : 46,7</t>
  </si>
  <si>
    <t>764816124R00</t>
  </si>
  <si>
    <t>Oplechování parapetů z lakovaného pozinkovaného plechu, rš 240 mm, dodávka a montáž, včetně rohů, lepené lepidlem</t>
  </si>
  <si>
    <t>včetně rohů</t>
  </si>
  <si>
    <t>998764102R00</t>
  </si>
  <si>
    <t>Přesun hmot pro konstrukce klempířské v objektech výšky do 12 m</t>
  </si>
  <si>
    <t>786611811Rtx</t>
  </si>
  <si>
    <t>Demontáž předokenních rolet s viditelným boxem, pro další použití</t>
  </si>
  <si>
    <t>viz. legenda, výkres pohledy : 32</t>
  </si>
  <si>
    <t>VŽ2</t>
  </si>
  <si>
    <t>Venkovní žaluzie hliníkové, el. pohon, 1200x2100 mm - D+M, bližší specifikace viz. PD</t>
  </si>
  <si>
    <t>VŽ2M</t>
  </si>
  <si>
    <t>Venkovní žaluzie hliníkové, el. pohon, 1200x2100 mm - montáž stávající žaluzie, bližší specifikace viz. PD</t>
  </si>
  <si>
    <t>979990141R00</t>
  </si>
  <si>
    <t>Poplatek za uložení, polystyren+omítka,  , skupina 17 06 04 z Katalogu odpadů</t>
  </si>
  <si>
    <t>Odkaz na dem. hmot. položky pořadí 35 : 0,98775</t>
  </si>
  <si>
    <t>Odkaz na dem. hmot. položky pořadí 36 : 0,99213</t>
  </si>
  <si>
    <t>979990161R00</t>
  </si>
  <si>
    <t>Poplatek za uložení, dřevo,  , skupina 17 02 01 z Katalogu odpadů</t>
  </si>
  <si>
    <t>Odkaz na dem. hmot. položky pořadí 33 : 2,51093</t>
  </si>
  <si>
    <t>979990163R00</t>
  </si>
  <si>
    <t>Poplatek za uložení, plast+sklo,  , skupina 17 09 04 z Katalogu odpadů</t>
  </si>
  <si>
    <t>Odkaz na dem. hmot. položky pořadí 29 : 0,38880</t>
  </si>
  <si>
    <t>Odkaz na dem. hmot. položky pořadí 30 : 14,51520</t>
  </si>
  <si>
    <t>Odkaz na dem. hmot. položky pořadí 31 : 1,10880</t>
  </si>
  <si>
    <t>Odkaz na dem. hmot. položky pořadí 32 : 0,22248</t>
  </si>
  <si>
    <t>979999997R00</t>
  </si>
  <si>
    <t>Poplatek za recyklaci, směsi suti betonu, cihel, tašek a keramiky, kusovost do 1600 cm2, skupina 17 01 07 z Katalogu odpadů</t>
  </si>
  <si>
    <t>Odkaz na dem. hmot. položky pořadí 34 : 4,66560</t>
  </si>
  <si>
    <t>Odkaz na dem. hmot. položky pořadí 37 : 0,05400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</si>
  <si>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</si>
  <si>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</si>
  <si>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</si>
  <si>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</si>
  <si>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</si>
  <si>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</si>
  <si>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</si>
  <si>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</si>
  <si>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</si>
  <si>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</si>
  <si>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</si>
  <si>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</si>
  <si>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</si>
  <si>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</si>
  <si>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211010002RT2</t>
  </si>
  <si>
    <t>Osazení hmoždinky do cihlového zdiva, HM 8, včetně dodávky hmoždinky</t>
  </si>
  <si>
    <t>POL1_0</t>
  </si>
  <si>
    <t>210220101RU2</t>
  </si>
  <si>
    <t>Vodiče svodové FeZn D do 10,Al 10,Cu 8 +podpěry, včetně dodávky drátu AlMgSi T/4 8 mm</t>
  </si>
  <si>
    <t>210220002RT2</t>
  </si>
  <si>
    <t>Vedení uzemňovací na povrchu FeZn D 10 mm, včetně drátu FeZn 10 mm</t>
  </si>
  <si>
    <t>210220301RT2</t>
  </si>
  <si>
    <t>Svorka hromosvodová do 2 šroubů /SS, SZ, SO/, včetně dodávky svorky SS</t>
  </si>
  <si>
    <t>210220301RT3</t>
  </si>
  <si>
    <t>Svorka hromosvodová do 2 šroubů /SS, SZ, SO/, včetně dodávky svorky SZ</t>
  </si>
  <si>
    <t>210220401R00</t>
  </si>
  <si>
    <t>Označení svodu štítky, smaltované, umělá hmota</t>
  </si>
  <si>
    <t>210220372RT1</t>
  </si>
  <si>
    <t>Úhelník ochranný nebo trubka s držáky do zdiva, včetně ochran.úhelníku + 2 držáky do zdi</t>
  </si>
  <si>
    <t>210220212RT2</t>
  </si>
  <si>
    <t>Tyč jímací s upev. na stř.hřeben do 3 m, do zdi, včetně dodávky tyče JP 20 + stojan po JT20</t>
  </si>
  <si>
    <t>210220022RT1</t>
  </si>
  <si>
    <t>Vedení uzemňovací v zemi FeZn, D 8 - 10 mm, včetně drátu FeZn 30/4 mm</t>
  </si>
  <si>
    <t>210220302RT6</t>
  </si>
  <si>
    <t>Svorka hromosvodová nad 2 šrouby /ST, SJ, SR, atd/, včetně dodávky svorky SP kovových částí d 3-12 mm</t>
  </si>
  <si>
    <t>210110062RT1</t>
  </si>
  <si>
    <t>Infrapasivní spínač osvětlení</t>
  </si>
  <si>
    <t>650101921R00</t>
  </si>
  <si>
    <t>Montáž nouzového svítidla stropního přisazeného</t>
  </si>
  <si>
    <t>348-28441R5</t>
  </si>
  <si>
    <t xml:space="preserve">N6 LED přisazené nouzové svítidlo EXIT, vyhřívané, 1 x Optics for escape route, 2W, 380lm, Ra80, </t>
  </si>
  <si>
    <t>Montáž svítisla LED nástěnného přisazeného</t>
  </si>
  <si>
    <t>R-položka</t>
  </si>
  <si>
    <t>POL12_1</t>
  </si>
  <si>
    <t>D Přisazené LED svítidlo, opálový PMMA kryt, IP54, d=375mm, 1 x LED, 27W, 2700lm, Ra80, 4000K</t>
  </si>
  <si>
    <t>005231010R</t>
  </si>
  <si>
    <t>Revize</t>
  </si>
  <si>
    <t>005121020R</t>
  </si>
  <si>
    <t xml:space="preserve">Provoz zařízení staveniště </t>
  </si>
  <si>
    <t>005231020R</t>
  </si>
  <si>
    <t>Individuální a komplexní vyzkoušení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</si>
</sst>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OVPguISoJVESWSYeLO3cL3ePyLRBeU2n0JqQS/MKXSRhSpaAih4Fg+VtQMlPkeTLYL1JN00gQmDEkw+49r92A==" saltValue="RahOSjwTXhSkW+5pjIfxU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SUMIF(F59:F73,A16,I59:I73)+SUMIF(F59:F73,"PSU",I59:I73)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SUMIF(F59:F73,A17,I59:I73)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SUMIF(F59:F73,A18,I59:I73)</f>
        <v>0</v>
      </c>
      <c r="J18" s="85"/>
    </row>
    <row r="19" spans="1:10" ht="23.25" customHeight="1" x14ac:dyDescent="0.25">
      <c r="A19" s="196" t="s">
        <v>100</v>
      </c>
      <c r="B19" s="38" t="s">
        <v>27</v>
      </c>
      <c r="C19" s="62"/>
      <c r="D19" s="63"/>
      <c r="E19" s="83"/>
      <c r="F19" s="84"/>
      <c r="G19" s="83"/>
      <c r="H19" s="84"/>
      <c r="I19" s="83">
        <f>SUMIF(F59:F73,A19,I59:I73)</f>
        <v>0</v>
      </c>
      <c r="J19" s="85"/>
    </row>
    <row r="20" spans="1:10" ht="23.25" customHeight="1" x14ac:dyDescent="0.25">
      <c r="A20" s="196" t="s">
        <v>101</v>
      </c>
      <c r="B20" s="38" t="s">
        <v>28</v>
      </c>
      <c r="C20" s="62"/>
      <c r="D20" s="63"/>
      <c r="E20" s="83"/>
      <c r="F20" s="84"/>
      <c r="G20" s="83"/>
      <c r="H20" s="84"/>
      <c r="I20" s="83">
        <f>SUMIF(F59:F73,A20,I59:I73)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Pol'!AE222+'SO-01 5 Pol'!AE30</f>
        <v>0</v>
      </c>
      <c r="G39" s="149">
        <f>'VRN 1 Naklady'!AF18+'SO-01 1 Pol'!AF222+'SO-01 5 Pol'!AF30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Pol'!AE222+'SO-01 5 Pol'!AE30</f>
        <v>0</v>
      </c>
      <c r="G43" s="155">
        <f>'SO-01 1 Pol'!AF222+'SO-01 5 Pol'!AF30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Pol'!AE222</f>
        <v>0</v>
      </c>
      <c r="G44" s="150">
        <f>'SO-01 1 Pol'!AF222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5 Pol'!AE30</f>
        <v>0</v>
      </c>
      <c r="G45" s="150">
        <f>'SO-01 5 Pol'!AF30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/>
      <c r="B46" s="159" t="s">
        <v>60</v>
      </c>
      <c r="C46" s="160"/>
      <c r="D46" s="160"/>
      <c r="E46" s="161"/>
      <c r="F46" s="162">
        <f>SUMIF(A39:A45,"=1",F39:F45)</f>
        <v>0</v>
      </c>
      <c r="G46" s="163">
        <f>SUMIF(A39:A45,"=1",G39:G45)</f>
        <v>0</v>
      </c>
      <c r="H46" s="163">
        <f>SUMIF(A39:A45,"=1",H39:H45)</f>
        <v>0</v>
      </c>
      <c r="I46" s="163">
        <f>SUMIF(A39:A45,"=1",I39:I45)</f>
        <v>0</v>
      </c>
      <c r="J46" s="164">
        <f>SUMIF(A39:A45,"=1",J39:J45)</f>
        <v>0</v>
      </c>
    </row>
    <row r="48" spans="1:10" x14ac:dyDescent="0.25">
      <c r="A48" t="s">
        <v>62</v>
      </c>
      <c r="B48" t="s">
        <v>63</v>
      </c>
    </row>
    <row r="49" spans="1:10" x14ac:dyDescent="0.25">
      <c r="A49" t="s">
        <v>64</v>
      </c>
      <c r="B49" t="s">
        <v>65</v>
      </c>
    </row>
    <row r="50" spans="1:10" x14ac:dyDescent="0.25">
      <c r="A50" t="s">
        <v>66</v>
      </c>
      <c r="B50" t="s">
        <v>67</v>
      </c>
    </row>
    <row r="51" spans="1:10" x14ac:dyDescent="0.25">
      <c r="A51" t="s">
        <v>66</v>
      </c>
      <c r="B51" t="s">
        <v>68</v>
      </c>
    </row>
    <row r="52" spans="1:10" x14ac:dyDescent="0.25">
      <c r="A52" t="s">
        <v>64</v>
      </c>
      <c r="B52" t="s">
        <v>69</v>
      </c>
    </row>
    <row r="53" spans="1:10" x14ac:dyDescent="0.25">
      <c r="A53" t="s">
        <v>66</v>
      </c>
      <c r="B53" t="s">
        <v>70</v>
      </c>
    </row>
    <row r="56" spans="1:10" ht="15.6" x14ac:dyDescent="0.3">
      <c r="B56" s="175" t="s">
        <v>71</v>
      </c>
    </row>
    <row r="58" spans="1:10" ht="25.5" customHeight="1" x14ac:dyDescent="0.25">
      <c r="A58" s="177"/>
      <c r="B58" s="180" t="s">
        <v>17</v>
      </c>
      <c r="C58" s="180" t="s">
        <v>5</v>
      </c>
      <c r="D58" s="181"/>
      <c r="E58" s="181"/>
      <c r="F58" s="182" t="s">
        <v>72</v>
      </c>
      <c r="G58" s="182"/>
      <c r="H58" s="182"/>
      <c r="I58" s="182" t="s">
        <v>29</v>
      </c>
      <c r="J58" s="182" t="s">
        <v>0</v>
      </c>
    </row>
    <row r="59" spans="1:10" ht="36.75" customHeight="1" x14ac:dyDescent="0.25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'SO-01 1 Pol'!G8</f>
        <v>0</v>
      </c>
      <c r="J59" s="189" t="str">
        <f>IF(I74=0,"",I59/I74*100)</f>
        <v/>
      </c>
    </row>
    <row r="60" spans="1:10" ht="36.75" customHeight="1" x14ac:dyDescent="0.25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'SO-01 1 Pol'!G11</f>
        <v>0</v>
      </c>
      <c r="J60" s="189" t="str">
        <f>IF(I74=0,"",I60/I74*100)</f>
        <v/>
      </c>
    </row>
    <row r="61" spans="1:10" ht="36.75" customHeight="1" x14ac:dyDescent="0.25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'SO-01 1 Pol'!G61</f>
        <v>0</v>
      </c>
      <c r="J61" s="189" t="str">
        <f>IF(I74=0,"",I61/I74*100)</f>
        <v/>
      </c>
    </row>
    <row r="62" spans="1:10" ht="36.75" customHeight="1" x14ac:dyDescent="0.25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'SO-01 1 Pol'!G102</f>
        <v>0</v>
      </c>
      <c r="J62" s="189" t="str">
        <f>IF(I74=0,"",I62/I74*100)</f>
        <v/>
      </c>
    </row>
    <row r="63" spans="1:10" ht="36.75" customHeight="1" x14ac:dyDescent="0.25">
      <c r="A63" s="178"/>
      <c r="B63" s="183" t="s">
        <v>81</v>
      </c>
      <c r="C63" s="184" t="s">
        <v>82</v>
      </c>
      <c r="D63" s="185"/>
      <c r="E63" s="185"/>
      <c r="F63" s="192" t="s">
        <v>24</v>
      </c>
      <c r="G63" s="193"/>
      <c r="H63" s="193"/>
      <c r="I63" s="193">
        <f>'SO-01 1 Pol'!G113</f>
        <v>0</v>
      </c>
      <c r="J63" s="189" t="str">
        <f>IF(I74=0,"",I63/I74*100)</f>
        <v/>
      </c>
    </row>
    <row r="64" spans="1:10" ht="36.75" customHeight="1" x14ac:dyDescent="0.25">
      <c r="A64" s="178"/>
      <c r="B64" s="183" t="s">
        <v>83</v>
      </c>
      <c r="C64" s="184" t="s">
        <v>84</v>
      </c>
      <c r="D64" s="185"/>
      <c r="E64" s="185"/>
      <c r="F64" s="192" t="s">
        <v>24</v>
      </c>
      <c r="G64" s="193"/>
      <c r="H64" s="193"/>
      <c r="I64" s="193">
        <f>'SO-01 1 Pol'!G130</f>
        <v>0</v>
      </c>
      <c r="J64" s="189" t="str">
        <f>IF(I74=0,"",I64/I74*100)</f>
        <v/>
      </c>
    </row>
    <row r="65" spans="1:10" ht="36.75" customHeight="1" x14ac:dyDescent="0.25">
      <c r="A65" s="178"/>
      <c r="B65" s="183" t="s">
        <v>85</v>
      </c>
      <c r="C65" s="184" t="s">
        <v>86</v>
      </c>
      <c r="D65" s="185"/>
      <c r="E65" s="185"/>
      <c r="F65" s="192" t="s">
        <v>24</v>
      </c>
      <c r="G65" s="193"/>
      <c r="H65" s="193"/>
      <c r="I65" s="193">
        <f>'SO-01 1 Pol'!G136</f>
        <v>0</v>
      </c>
      <c r="J65" s="189" t="str">
        <f>IF(I74=0,"",I65/I74*100)</f>
        <v/>
      </c>
    </row>
    <row r="66" spans="1:10" ht="36.75" customHeight="1" x14ac:dyDescent="0.25">
      <c r="A66" s="178"/>
      <c r="B66" s="183" t="s">
        <v>87</v>
      </c>
      <c r="C66" s="184" t="s">
        <v>88</v>
      </c>
      <c r="D66" s="185"/>
      <c r="E66" s="185"/>
      <c r="F66" s="192" t="s">
        <v>24</v>
      </c>
      <c r="G66" s="193"/>
      <c r="H66" s="193"/>
      <c r="I66" s="193">
        <f>'SO-01 1 Pol'!G168</f>
        <v>0</v>
      </c>
      <c r="J66" s="189" t="str">
        <f>IF(I74=0,"",I66/I74*100)</f>
        <v/>
      </c>
    </row>
    <row r="67" spans="1:10" ht="36.75" customHeight="1" x14ac:dyDescent="0.25">
      <c r="A67" s="178"/>
      <c r="B67" s="183" t="s">
        <v>89</v>
      </c>
      <c r="C67" s="184" t="s">
        <v>90</v>
      </c>
      <c r="D67" s="185"/>
      <c r="E67" s="185"/>
      <c r="F67" s="192" t="s">
        <v>25</v>
      </c>
      <c r="G67" s="193"/>
      <c r="H67" s="193"/>
      <c r="I67" s="193">
        <f>'SO-01 1 Pol'!G171</f>
        <v>0</v>
      </c>
      <c r="J67" s="189" t="str">
        <f>IF(I74=0,"",I67/I74*100)</f>
        <v/>
      </c>
    </row>
    <row r="68" spans="1:10" ht="36.75" customHeight="1" x14ac:dyDescent="0.25">
      <c r="A68" s="178"/>
      <c r="B68" s="183" t="s">
        <v>91</v>
      </c>
      <c r="C68" s="184" t="s">
        <v>92</v>
      </c>
      <c r="D68" s="185"/>
      <c r="E68" s="185"/>
      <c r="F68" s="192" t="s">
        <v>25</v>
      </c>
      <c r="G68" s="193"/>
      <c r="H68" s="193"/>
      <c r="I68" s="193">
        <f>'SO-01 1 Pol'!G180</f>
        <v>0</v>
      </c>
      <c r="J68" s="189" t="str">
        <f>IF(I74=0,"",I68/I74*100)</f>
        <v/>
      </c>
    </row>
    <row r="69" spans="1:10" ht="36.75" customHeight="1" x14ac:dyDescent="0.25">
      <c r="A69" s="178"/>
      <c r="B69" s="183" t="s">
        <v>93</v>
      </c>
      <c r="C69" s="184" t="s">
        <v>94</v>
      </c>
      <c r="D69" s="185"/>
      <c r="E69" s="185"/>
      <c r="F69" s="192" t="s">
        <v>25</v>
      </c>
      <c r="G69" s="193"/>
      <c r="H69" s="193"/>
      <c r="I69" s="193">
        <f>'SO-01 1 Pol'!G196</f>
        <v>0</v>
      </c>
      <c r="J69" s="189" t="str">
        <f>IF(I74=0,"",I69/I74*100)</f>
        <v/>
      </c>
    </row>
    <row r="70" spans="1:10" ht="36.75" customHeight="1" x14ac:dyDescent="0.25">
      <c r="A70" s="178"/>
      <c r="B70" s="183" t="s">
        <v>95</v>
      </c>
      <c r="C70" s="184" t="s">
        <v>96</v>
      </c>
      <c r="D70" s="185"/>
      <c r="E70" s="185"/>
      <c r="F70" s="192" t="s">
        <v>26</v>
      </c>
      <c r="G70" s="193"/>
      <c r="H70" s="193"/>
      <c r="I70" s="193">
        <f>'SO-01 5 Pol'!G8</f>
        <v>0</v>
      </c>
      <c r="J70" s="189" t="str">
        <f>IF(I74=0,"",I70/I74*100)</f>
        <v/>
      </c>
    </row>
    <row r="71" spans="1:10" ht="36.75" customHeight="1" x14ac:dyDescent="0.25">
      <c r="A71" s="178"/>
      <c r="B71" s="183" t="s">
        <v>97</v>
      </c>
      <c r="C71" s="184" t="s">
        <v>98</v>
      </c>
      <c r="D71" s="185"/>
      <c r="E71" s="185"/>
      <c r="F71" s="192" t="s">
        <v>99</v>
      </c>
      <c r="G71" s="193"/>
      <c r="H71" s="193"/>
      <c r="I71" s="193">
        <f>'SO-01 1 Pol'!G201</f>
        <v>0</v>
      </c>
      <c r="J71" s="189" t="str">
        <f>IF(I74=0,"",I71/I74*100)</f>
        <v/>
      </c>
    </row>
    <row r="72" spans="1:10" ht="36.75" customHeight="1" x14ac:dyDescent="0.25">
      <c r="A72" s="178"/>
      <c r="B72" s="183" t="s">
        <v>100</v>
      </c>
      <c r="C72" s="184" t="s">
        <v>27</v>
      </c>
      <c r="D72" s="185"/>
      <c r="E72" s="185"/>
      <c r="F72" s="192" t="s">
        <v>100</v>
      </c>
      <c r="G72" s="193"/>
      <c r="H72" s="193"/>
      <c r="I72" s="193">
        <f>'VRN 1 Naklady'!G8+'SO-01 5 Pol'!G24</f>
        <v>0</v>
      </c>
      <c r="J72" s="189" t="str">
        <f>IF(I74=0,"",I72/I74*100)</f>
        <v/>
      </c>
    </row>
    <row r="73" spans="1:10" ht="36.75" customHeight="1" x14ac:dyDescent="0.25">
      <c r="A73" s="178"/>
      <c r="B73" s="183" t="s">
        <v>101</v>
      </c>
      <c r="C73" s="184" t="s">
        <v>28</v>
      </c>
      <c r="D73" s="185"/>
      <c r="E73" s="185"/>
      <c r="F73" s="192" t="s">
        <v>101</v>
      </c>
      <c r="G73" s="193"/>
      <c r="H73" s="193"/>
      <c r="I73" s="193">
        <f>'VRN 1 Naklady'!G13</f>
        <v>0</v>
      </c>
      <c r="J73" s="189" t="str">
        <f>IF(I74=0,"",I73/I74*100)</f>
        <v/>
      </c>
    </row>
    <row r="74" spans="1:10" ht="25.5" customHeight="1" x14ac:dyDescent="0.25">
      <c r="A74" s="179"/>
      <c r="B74" s="186" t="s">
        <v>1</v>
      </c>
      <c r="C74" s="187"/>
      <c r="D74" s="188"/>
      <c r="E74" s="188"/>
      <c r="F74" s="194"/>
      <c r="G74" s="195"/>
      <c r="H74" s="195"/>
      <c r="I74" s="195">
        <f>SUM(I59:I73)</f>
        <v>0</v>
      </c>
      <c r="J74" s="190">
        <f>SUM(J59:J73)</f>
        <v>0</v>
      </c>
    </row>
    <row r="75" spans="1:10" x14ac:dyDescent="0.25">
      <c r="F75" s="135"/>
      <c r="G75" s="135"/>
      <c r="H75" s="135"/>
      <c r="I75" s="135"/>
      <c r="J75" s="191"/>
    </row>
    <row r="76" spans="1:10" x14ac:dyDescent="0.25">
      <c r="F76" s="135"/>
      <c r="G76" s="135"/>
      <c r="H76" s="135"/>
      <c r="I76" s="135"/>
      <c r="J76" s="191"/>
    </row>
    <row r="77" spans="1:10" x14ac:dyDescent="0.25">
      <c r="F77" s="135"/>
      <c r="G77" s="135"/>
      <c r="H77" s="135"/>
      <c r="I77" s="135"/>
      <c r="J77" s="191"/>
    </row>
  </sheetData>
  <sheetProtection algorithmName="SHA-512" hashValue="Uu3AAMecco1S/N3H4r6V+K+nI8qtCWFHJzGJm99/f5sDOU/ppu+ALPqoaecH8KZPRmXJ6pNzJT5GP+G1N9cFWg==" saltValue="koAl4FE++PTfY1X0gtklQ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C71:E71"/>
    <mergeCell ref="C72:E72"/>
    <mergeCell ref="C73:E73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BIDfzMi7Zy9f4RjYvmoyQkeIEO4VFN4evjHXfviY7E85W1P48DB2LKdcW25Mg1ADFpTvazz15ViK7nxQyWHHug==" saltValue="Yn8wh6AI1Gu19DHZqkBs4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3C08-BEF0-40D3-AC07-E30055C7F77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102</v>
      </c>
      <c r="B1" s="197"/>
      <c r="C1" s="197"/>
      <c r="D1" s="197"/>
      <c r="E1" s="197"/>
      <c r="F1" s="197"/>
      <c r="G1" s="197"/>
      <c r="AG1" t="s">
        <v>103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5.05" customHeight="1" x14ac:dyDescent="0.25">
      <c r="A3" s="198" t="s">
        <v>8</v>
      </c>
      <c r="B3" s="49" t="s">
        <v>105</v>
      </c>
      <c r="C3" s="201" t="s">
        <v>52</v>
      </c>
      <c r="D3" s="199"/>
      <c r="E3" s="199"/>
      <c r="F3" s="199"/>
      <c r="G3" s="200"/>
      <c r="AC3" s="176" t="s">
        <v>106</v>
      </c>
      <c r="AG3" t="s">
        <v>107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108</v>
      </c>
    </row>
    <row r="5" spans="1:60" x14ac:dyDescent="0.25">
      <c r="D5" s="10"/>
    </row>
    <row r="6" spans="1:60" ht="39.6" x14ac:dyDescent="0.25">
      <c r="A6" s="208" t="s">
        <v>109</v>
      </c>
      <c r="B6" s="210" t="s">
        <v>110</v>
      </c>
      <c r="C6" s="210" t="s">
        <v>111</v>
      </c>
      <c r="D6" s="209" t="s">
        <v>112</v>
      </c>
      <c r="E6" s="208" t="s">
        <v>113</v>
      </c>
      <c r="F6" s="207" t="s">
        <v>114</v>
      </c>
      <c r="G6" s="208" t="s">
        <v>29</v>
      </c>
      <c r="H6" s="211" t="s">
        <v>30</v>
      </c>
      <c r="I6" s="211" t="s">
        <v>115</v>
      </c>
      <c r="J6" s="211" t="s">
        <v>31</v>
      </c>
      <c r="K6" s="211" t="s">
        <v>116</v>
      </c>
      <c r="L6" s="211" t="s">
        <v>117</v>
      </c>
      <c r="M6" s="211" t="s">
        <v>118</v>
      </c>
      <c r="N6" s="211" t="s">
        <v>119</v>
      </c>
      <c r="O6" s="211" t="s">
        <v>120</v>
      </c>
      <c r="P6" s="211" t="s">
        <v>121</v>
      </c>
      <c r="Q6" s="211" t="s">
        <v>122</v>
      </c>
      <c r="R6" s="211" t="s">
        <v>123</v>
      </c>
      <c r="S6" s="211" t="s">
        <v>124</v>
      </c>
      <c r="T6" s="211" t="s">
        <v>125</v>
      </c>
      <c r="U6" s="211" t="s">
        <v>126</v>
      </c>
      <c r="V6" s="211" t="s">
        <v>127</v>
      </c>
      <c r="W6" s="211" t="s">
        <v>128</v>
      </c>
      <c r="X6" s="211" t="s">
        <v>129</v>
      </c>
      <c r="Y6" s="211" t="s">
        <v>130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131</v>
      </c>
      <c r="B8" s="225" t="s">
        <v>100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132</v>
      </c>
    </row>
    <row r="9" spans="1:60" outlineLevel="1" x14ac:dyDescent="0.25">
      <c r="A9" s="238">
        <v>1</v>
      </c>
      <c r="B9" s="239" t="s">
        <v>133</v>
      </c>
      <c r="C9" s="246" t="s">
        <v>134</v>
      </c>
      <c r="D9" s="240" t="s">
        <v>135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136</v>
      </c>
      <c r="T9" s="244" t="s">
        <v>137</v>
      </c>
      <c r="U9" s="222">
        <v>0</v>
      </c>
      <c r="V9" s="222">
        <f>ROUND(E9*U9,2)</f>
        <v>0</v>
      </c>
      <c r="W9" s="222"/>
      <c r="X9" s="222" t="s">
        <v>105</v>
      </c>
      <c r="Y9" s="222" t="s">
        <v>138</v>
      </c>
      <c r="Z9" s="212"/>
      <c r="AA9" s="212"/>
      <c r="AB9" s="212"/>
      <c r="AC9" s="212"/>
      <c r="AD9" s="212"/>
      <c r="AE9" s="212"/>
      <c r="AF9" s="212"/>
      <c r="AG9" s="212" t="s">
        <v>139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140</v>
      </c>
      <c r="C10" s="246" t="s">
        <v>141</v>
      </c>
      <c r="D10" s="240" t="s">
        <v>135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136</v>
      </c>
      <c r="T10" s="244" t="s">
        <v>137</v>
      </c>
      <c r="U10" s="222">
        <v>0</v>
      </c>
      <c r="V10" s="222">
        <f>ROUND(E10*U10,2)</f>
        <v>0</v>
      </c>
      <c r="W10" s="222"/>
      <c r="X10" s="222" t="s">
        <v>105</v>
      </c>
      <c r="Y10" s="222" t="s">
        <v>138</v>
      </c>
      <c r="Z10" s="212"/>
      <c r="AA10" s="212"/>
      <c r="AB10" s="212"/>
      <c r="AC10" s="212"/>
      <c r="AD10" s="212"/>
      <c r="AE10" s="212"/>
      <c r="AF10" s="212"/>
      <c r="AG10" s="212" t="s">
        <v>139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142</v>
      </c>
      <c r="C11" s="246" t="s">
        <v>143</v>
      </c>
      <c r="D11" s="240" t="s">
        <v>135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136</v>
      </c>
      <c r="T11" s="244" t="s">
        <v>137</v>
      </c>
      <c r="U11" s="222">
        <v>0</v>
      </c>
      <c r="V11" s="222">
        <f>ROUND(E11*U11,2)</f>
        <v>0</v>
      </c>
      <c r="W11" s="222"/>
      <c r="X11" s="222" t="s">
        <v>105</v>
      </c>
      <c r="Y11" s="222" t="s">
        <v>138</v>
      </c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144</v>
      </c>
      <c r="C12" s="246" t="s">
        <v>145</v>
      </c>
      <c r="D12" s="240" t="s">
        <v>135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136</v>
      </c>
      <c r="T12" s="244" t="s">
        <v>137</v>
      </c>
      <c r="U12" s="222">
        <v>0</v>
      </c>
      <c r="V12" s="222">
        <f>ROUND(E12*U12,2)</f>
        <v>0</v>
      </c>
      <c r="W12" s="222"/>
      <c r="X12" s="222" t="s">
        <v>105</v>
      </c>
      <c r="Y12" s="222" t="s">
        <v>138</v>
      </c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131</v>
      </c>
      <c r="B13" s="225" t="s">
        <v>101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132</v>
      </c>
    </row>
    <row r="14" spans="1:60" outlineLevel="1" x14ac:dyDescent="0.25">
      <c r="A14" s="238">
        <v>5</v>
      </c>
      <c r="B14" s="239" t="s">
        <v>146</v>
      </c>
      <c r="C14" s="246" t="s">
        <v>147</v>
      </c>
      <c r="D14" s="240" t="s">
        <v>135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136</v>
      </c>
      <c r="T14" s="244" t="s">
        <v>137</v>
      </c>
      <c r="U14" s="222">
        <v>0</v>
      </c>
      <c r="V14" s="222">
        <f>ROUND(E14*U14,2)</f>
        <v>0</v>
      </c>
      <c r="W14" s="222"/>
      <c r="X14" s="222" t="s">
        <v>105</v>
      </c>
      <c r="Y14" s="222" t="s">
        <v>138</v>
      </c>
      <c r="Z14" s="212"/>
      <c r="AA14" s="212"/>
      <c r="AB14" s="212"/>
      <c r="AC14" s="212"/>
      <c r="AD14" s="212"/>
      <c r="AE14" s="212"/>
      <c r="AF14" s="212"/>
      <c r="AG14" s="212" t="s">
        <v>139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148</v>
      </c>
      <c r="C15" s="246" t="s">
        <v>149</v>
      </c>
      <c r="D15" s="240" t="s">
        <v>135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136</v>
      </c>
      <c r="T15" s="244" t="s">
        <v>137</v>
      </c>
      <c r="U15" s="222">
        <v>0</v>
      </c>
      <c r="V15" s="222">
        <f>ROUND(E15*U15,2)</f>
        <v>0</v>
      </c>
      <c r="W15" s="222"/>
      <c r="X15" s="222" t="s">
        <v>105</v>
      </c>
      <c r="Y15" s="222" t="s">
        <v>138</v>
      </c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150</v>
      </c>
      <c r="C16" s="247" t="s">
        <v>151</v>
      </c>
      <c r="D16" s="233" t="s">
        <v>135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136</v>
      </c>
      <c r="T16" s="237" t="s">
        <v>137</v>
      </c>
      <c r="U16" s="222">
        <v>0</v>
      </c>
      <c r="V16" s="222">
        <f>ROUND(E16*U16,2)</f>
        <v>0</v>
      </c>
      <c r="W16" s="222"/>
      <c r="X16" s="222" t="s">
        <v>105</v>
      </c>
      <c r="Y16" s="222" t="s">
        <v>138</v>
      </c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117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152</v>
      </c>
    </row>
    <row r="19" spans="1:33" x14ac:dyDescent="0.25">
      <c r="C19" s="250"/>
      <c r="D19" s="10"/>
      <c r="AG19" t="s">
        <v>153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YTIGnd55JktblRNLbgRLJa1alr7ulB11T3GsSo9Xp4gb7UgZG6zr1pLLxvzOp0+8WQolb0rygi1XoVBk+v5EA==" saltValue="pPTHD1FxHKKYCq0I3PXqR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F781-AB21-4F2A-AD38-25CAF38ADC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154</v>
      </c>
      <c r="B1" s="197"/>
      <c r="C1" s="197"/>
      <c r="D1" s="197"/>
      <c r="E1" s="197"/>
      <c r="F1" s="197"/>
      <c r="G1" s="197"/>
      <c r="AG1" t="s">
        <v>103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104</v>
      </c>
      <c r="AG3" t="s">
        <v>107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108</v>
      </c>
    </row>
    <row r="5" spans="1:60" x14ac:dyDescent="0.25">
      <c r="D5" s="10"/>
    </row>
    <row r="6" spans="1:60" ht="39.6" x14ac:dyDescent="0.25">
      <c r="A6" s="208" t="s">
        <v>109</v>
      </c>
      <c r="B6" s="210" t="s">
        <v>110</v>
      </c>
      <c r="C6" s="210" t="s">
        <v>111</v>
      </c>
      <c r="D6" s="209" t="s">
        <v>112</v>
      </c>
      <c r="E6" s="208" t="s">
        <v>113</v>
      </c>
      <c r="F6" s="207" t="s">
        <v>114</v>
      </c>
      <c r="G6" s="208" t="s">
        <v>29</v>
      </c>
      <c r="H6" s="211" t="s">
        <v>30</v>
      </c>
      <c r="I6" s="211" t="s">
        <v>115</v>
      </c>
      <c r="J6" s="211" t="s">
        <v>31</v>
      </c>
      <c r="K6" s="211" t="s">
        <v>116</v>
      </c>
      <c r="L6" s="211" t="s">
        <v>117</v>
      </c>
      <c r="M6" s="211" t="s">
        <v>118</v>
      </c>
      <c r="N6" s="211" t="s">
        <v>119</v>
      </c>
      <c r="O6" s="211" t="s">
        <v>120</v>
      </c>
      <c r="P6" s="211" t="s">
        <v>121</v>
      </c>
      <c r="Q6" s="211" t="s">
        <v>122</v>
      </c>
      <c r="R6" s="211" t="s">
        <v>123</v>
      </c>
      <c r="S6" s="211" t="s">
        <v>124</v>
      </c>
      <c r="T6" s="211" t="s">
        <v>125</v>
      </c>
      <c r="U6" s="211" t="s">
        <v>126</v>
      </c>
      <c r="V6" s="211" t="s">
        <v>127</v>
      </c>
      <c r="W6" s="211" t="s">
        <v>128</v>
      </c>
      <c r="X6" s="211" t="s">
        <v>129</v>
      </c>
      <c r="Y6" s="211" t="s">
        <v>130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131</v>
      </c>
      <c r="B8" s="225" t="s">
        <v>73</v>
      </c>
      <c r="C8" s="245" t="s">
        <v>74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5.55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20.57</v>
      </c>
      <c r="W8" s="223"/>
      <c r="X8" s="223"/>
      <c r="Y8" s="223"/>
      <c r="AG8" t="s">
        <v>132</v>
      </c>
    </row>
    <row r="9" spans="1:60" ht="20.399999999999999" outlineLevel="1" x14ac:dyDescent="0.25">
      <c r="A9" s="231">
        <v>1</v>
      </c>
      <c r="B9" s="232" t="s">
        <v>155</v>
      </c>
      <c r="C9" s="247" t="s">
        <v>156</v>
      </c>
      <c r="D9" s="233" t="s">
        <v>157</v>
      </c>
      <c r="E9" s="234">
        <v>30.7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0.18063000000000001</v>
      </c>
      <c r="O9" s="234">
        <f>ROUND(E9*N9,2)</f>
        <v>5.55</v>
      </c>
      <c r="P9" s="234">
        <v>0</v>
      </c>
      <c r="Q9" s="234">
        <f>ROUND(E9*P9,2)</f>
        <v>0</v>
      </c>
      <c r="R9" s="236" t="s">
        <v>158</v>
      </c>
      <c r="S9" s="236" t="s">
        <v>136</v>
      </c>
      <c r="T9" s="237" t="s">
        <v>136</v>
      </c>
      <c r="U9" s="222">
        <v>0.67</v>
      </c>
      <c r="V9" s="222">
        <f>ROUND(E9*U9,2)</f>
        <v>20.57</v>
      </c>
      <c r="W9" s="222"/>
      <c r="X9" s="222" t="s">
        <v>159</v>
      </c>
      <c r="Y9" s="222" t="s">
        <v>138</v>
      </c>
      <c r="Z9" s="212"/>
      <c r="AA9" s="212"/>
      <c r="AB9" s="212"/>
      <c r="AC9" s="212"/>
      <c r="AD9" s="212"/>
      <c r="AE9" s="212"/>
      <c r="AF9" s="212"/>
      <c r="AG9" s="212" t="s">
        <v>160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5" t="s">
        <v>161</v>
      </c>
      <c r="D10" s="251"/>
      <c r="E10" s="252">
        <v>30.7</v>
      </c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162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131</v>
      </c>
      <c r="B11" s="225" t="s">
        <v>75</v>
      </c>
      <c r="C11" s="245" t="s">
        <v>76</v>
      </c>
      <c r="D11" s="226"/>
      <c r="E11" s="227"/>
      <c r="F11" s="228"/>
      <c r="G11" s="228">
        <f>SUMIF(AG12:AG60,"&lt;&gt;NOR",G12:G60)</f>
        <v>0</v>
      </c>
      <c r="H11" s="228"/>
      <c r="I11" s="228">
        <f>SUM(I12:I60)</f>
        <v>0</v>
      </c>
      <c r="J11" s="228"/>
      <c r="K11" s="228">
        <f>SUM(K12:K60)</f>
        <v>0</v>
      </c>
      <c r="L11" s="228"/>
      <c r="M11" s="228">
        <f>SUM(M12:M60)</f>
        <v>0</v>
      </c>
      <c r="N11" s="227"/>
      <c r="O11" s="227">
        <f>SUM(O12:O60)</f>
        <v>6.8299999999999992</v>
      </c>
      <c r="P11" s="227"/>
      <c r="Q11" s="227">
        <f>SUM(Q12:Q60)</f>
        <v>0</v>
      </c>
      <c r="R11" s="228"/>
      <c r="S11" s="228"/>
      <c r="T11" s="229"/>
      <c r="U11" s="223"/>
      <c r="V11" s="223">
        <f>SUM(V12:V60)</f>
        <v>32.630000000000003</v>
      </c>
      <c r="W11" s="223"/>
      <c r="X11" s="223"/>
      <c r="Y11" s="223"/>
      <c r="AG11" t="s">
        <v>132</v>
      </c>
    </row>
    <row r="12" spans="1:60" outlineLevel="1" x14ac:dyDescent="0.25">
      <c r="A12" s="231">
        <v>2</v>
      </c>
      <c r="B12" s="232" t="s">
        <v>163</v>
      </c>
      <c r="C12" s="247" t="s">
        <v>164</v>
      </c>
      <c r="D12" s="233" t="s">
        <v>157</v>
      </c>
      <c r="E12" s="234">
        <v>418.29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4.0000000000000003E-5</v>
      </c>
      <c r="O12" s="234">
        <f>ROUND(E12*N12,2)</f>
        <v>0.02</v>
      </c>
      <c r="P12" s="234">
        <v>0</v>
      </c>
      <c r="Q12" s="234">
        <f>ROUND(E12*P12,2)</f>
        <v>0</v>
      </c>
      <c r="R12" s="236" t="s">
        <v>158</v>
      </c>
      <c r="S12" s="236" t="s">
        <v>136</v>
      </c>
      <c r="T12" s="237" t="s">
        <v>136</v>
      </c>
      <c r="U12" s="222">
        <v>7.8E-2</v>
      </c>
      <c r="V12" s="222">
        <f>ROUND(E12*U12,2)</f>
        <v>32.630000000000003</v>
      </c>
      <c r="W12" s="222"/>
      <c r="X12" s="222" t="s">
        <v>159</v>
      </c>
      <c r="Y12" s="222" t="s">
        <v>138</v>
      </c>
      <c r="Z12" s="212"/>
      <c r="AA12" s="212"/>
      <c r="AB12" s="212"/>
      <c r="AC12" s="212"/>
      <c r="AD12" s="212"/>
      <c r="AE12" s="212"/>
      <c r="AF12" s="212"/>
      <c r="AG12" s="212" t="s">
        <v>160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1" outlineLevel="2" x14ac:dyDescent="0.25">
      <c r="A13" s="219"/>
      <c r="B13" s="220"/>
      <c r="C13" s="256" t="s">
        <v>165</v>
      </c>
      <c r="D13" s="254"/>
      <c r="E13" s="254"/>
      <c r="F13" s="254"/>
      <c r="G13" s="254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166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53" t="str">
        <f>C13</f>
        <v>které se zřizují před úpravami povrchu, a obalení osazených dveřních zárubní před znečištěním při úpravách povrchu nástřikem plastických maltovin včetně pozdějšího odkrytí,</v>
      </c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5" t="s">
        <v>167</v>
      </c>
      <c r="D14" s="251"/>
      <c r="E14" s="252">
        <v>200.88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162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19"/>
      <c r="B15" s="220"/>
      <c r="C15" s="255" t="s">
        <v>168</v>
      </c>
      <c r="D15" s="251"/>
      <c r="E15" s="252">
        <v>200.88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162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19"/>
      <c r="B16" s="220"/>
      <c r="C16" s="255" t="s">
        <v>169</v>
      </c>
      <c r="D16" s="251"/>
      <c r="E16" s="252">
        <v>16.53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162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1">
        <v>3</v>
      </c>
      <c r="B17" s="232" t="s">
        <v>170</v>
      </c>
      <c r="C17" s="247" t="s">
        <v>171</v>
      </c>
      <c r="D17" s="233" t="s">
        <v>172</v>
      </c>
      <c r="E17" s="234">
        <v>952.3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7.1500000000000001E-3</v>
      </c>
      <c r="O17" s="234">
        <f>ROUND(E17*N17,2)</f>
        <v>6.81</v>
      </c>
      <c r="P17" s="234">
        <v>0</v>
      </c>
      <c r="Q17" s="234">
        <f>ROUND(E17*P17,2)</f>
        <v>0</v>
      </c>
      <c r="R17" s="236" t="s">
        <v>173</v>
      </c>
      <c r="S17" s="236" t="s">
        <v>136</v>
      </c>
      <c r="T17" s="237" t="s">
        <v>136</v>
      </c>
      <c r="U17" s="222">
        <v>0</v>
      </c>
      <c r="V17" s="222">
        <f>ROUND(E17*U17,2)</f>
        <v>0</v>
      </c>
      <c r="W17" s="222"/>
      <c r="X17" s="222" t="s">
        <v>174</v>
      </c>
      <c r="Y17" s="222" t="s">
        <v>138</v>
      </c>
      <c r="Z17" s="212"/>
      <c r="AA17" s="212"/>
      <c r="AB17" s="212"/>
      <c r="AC17" s="212"/>
      <c r="AD17" s="212"/>
      <c r="AE17" s="212"/>
      <c r="AF17" s="212"/>
      <c r="AG17" s="212" t="s">
        <v>175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6" t="s">
        <v>176</v>
      </c>
      <c r="D18" s="254"/>
      <c r="E18" s="254"/>
      <c r="F18" s="254"/>
      <c r="G18" s="254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166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5" t="s">
        <v>177</v>
      </c>
      <c r="D19" s="251"/>
      <c r="E19" s="252">
        <v>35.1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162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19"/>
      <c r="B20" s="220"/>
      <c r="C20" s="255" t="s">
        <v>178</v>
      </c>
      <c r="D20" s="251"/>
      <c r="E20" s="252">
        <v>32.4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162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55" t="s">
        <v>179</v>
      </c>
      <c r="D21" s="251"/>
      <c r="E21" s="252">
        <v>32.4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162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19"/>
      <c r="B22" s="220"/>
      <c r="C22" s="255" t="s">
        <v>180</v>
      </c>
      <c r="D22" s="251"/>
      <c r="E22" s="252">
        <v>32.4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162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55" t="s">
        <v>181</v>
      </c>
      <c r="D23" s="251"/>
      <c r="E23" s="252">
        <v>32.4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162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19"/>
      <c r="B24" s="220"/>
      <c r="C24" s="255" t="s">
        <v>182</v>
      </c>
      <c r="D24" s="251"/>
      <c r="E24" s="252">
        <v>10.8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162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19"/>
      <c r="B25" s="220"/>
      <c r="C25" s="255" t="s">
        <v>183</v>
      </c>
      <c r="D25" s="251"/>
      <c r="E25" s="252">
        <v>32.4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162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55" t="s">
        <v>184</v>
      </c>
      <c r="D26" s="251"/>
      <c r="E26" s="252">
        <v>21.6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162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19"/>
      <c r="B27" s="220"/>
      <c r="C27" s="255" t="s">
        <v>185</v>
      </c>
      <c r="D27" s="251"/>
      <c r="E27" s="252">
        <v>10.8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162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19"/>
      <c r="B28" s="220"/>
      <c r="C28" s="255" t="s">
        <v>186</v>
      </c>
      <c r="D28" s="251"/>
      <c r="E28" s="252">
        <v>21.6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162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19"/>
      <c r="B29" s="220"/>
      <c r="C29" s="255" t="s">
        <v>187</v>
      </c>
      <c r="D29" s="251"/>
      <c r="E29" s="252">
        <v>10.8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162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19"/>
      <c r="B30" s="220"/>
      <c r="C30" s="255" t="s">
        <v>188</v>
      </c>
      <c r="D30" s="251"/>
      <c r="E30" s="252">
        <v>21.6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162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55" t="s">
        <v>189</v>
      </c>
      <c r="D31" s="251"/>
      <c r="E31" s="252">
        <v>10.8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162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19"/>
      <c r="B32" s="220"/>
      <c r="C32" s="255" t="s">
        <v>190</v>
      </c>
      <c r="D32" s="251"/>
      <c r="E32" s="252">
        <v>10.8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162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55" t="s">
        <v>191</v>
      </c>
      <c r="D33" s="251"/>
      <c r="E33" s="252">
        <v>37.4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162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5" t="s">
        <v>192</v>
      </c>
      <c r="D34" s="251"/>
      <c r="E34" s="252">
        <v>32.4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162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55" t="s">
        <v>193</v>
      </c>
      <c r="D35" s="251"/>
      <c r="E35" s="252">
        <v>32.4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162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55" t="s">
        <v>194</v>
      </c>
      <c r="D36" s="251"/>
      <c r="E36" s="252">
        <v>32.4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162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19"/>
      <c r="B37" s="220"/>
      <c r="C37" s="255" t="s">
        <v>195</v>
      </c>
      <c r="D37" s="251"/>
      <c r="E37" s="252">
        <v>32.4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162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5" t="s">
        <v>196</v>
      </c>
      <c r="D38" s="251"/>
      <c r="E38" s="252">
        <v>32.4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162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19"/>
      <c r="B39" s="220"/>
      <c r="C39" s="255" t="s">
        <v>197</v>
      </c>
      <c r="D39" s="251"/>
      <c r="E39" s="252">
        <v>10.8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162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55" t="s">
        <v>198</v>
      </c>
      <c r="D40" s="251"/>
      <c r="E40" s="252">
        <v>32.4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162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5" t="s">
        <v>199</v>
      </c>
      <c r="D41" s="251"/>
      <c r="E41" s="252">
        <v>21.6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162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5" t="s">
        <v>200</v>
      </c>
      <c r="D42" s="251"/>
      <c r="E42" s="252">
        <v>10.8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162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55" t="s">
        <v>201</v>
      </c>
      <c r="D43" s="251"/>
      <c r="E43" s="252">
        <v>10.8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162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5">
      <c r="A44" s="219"/>
      <c r="B44" s="220"/>
      <c r="C44" s="255" t="s">
        <v>202</v>
      </c>
      <c r="D44" s="251"/>
      <c r="E44" s="252">
        <v>10.8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162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19"/>
      <c r="B45" s="220"/>
      <c r="C45" s="255" t="s">
        <v>203</v>
      </c>
      <c r="D45" s="251"/>
      <c r="E45" s="252">
        <v>10.8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162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19"/>
      <c r="B46" s="220"/>
      <c r="C46" s="255" t="s">
        <v>204</v>
      </c>
      <c r="D46" s="251"/>
      <c r="E46" s="252">
        <v>10.8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162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55" t="s">
        <v>205</v>
      </c>
      <c r="D47" s="251"/>
      <c r="E47" s="252">
        <v>37.4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162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19"/>
      <c r="B48" s="220"/>
      <c r="C48" s="255" t="s">
        <v>206</v>
      </c>
      <c r="D48" s="251"/>
      <c r="E48" s="252">
        <v>32.4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162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19"/>
      <c r="B49" s="220"/>
      <c r="C49" s="255" t="s">
        <v>207</v>
      </c>
      <c r="D49" s="251"/>
      <c r="E49" s="252">
        <v>32.4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162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19"/>
      <c r="B50" s="220"/>
      <c r="C50" s="255" t="s">
        <v>208</v>
      </c>
      <c r="D50" s="251"/>
      <c r="E50" s="252">
        <v>32.4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162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19"/>
      <c r="B51" s="220"/>
      <c r="C51" s="255" t="s">
        <v>209</v>
      </c>
      <c r="D51" s="251"/>
      <c r="E51" s="252">
        <v>32.4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162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19"/>
      <c r="B52" s="220"/>
      <c r="C52" s="255" t="s">
        <v>210</v>
      </c>
      <c r="D52" s="251"/>
      <c r="E52" s="252">
        <v>10.8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162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5">
      <c r="A53" s="219"/>
      <c r="B53" s="220"/>
      <c r="C53" s="255" t="s">
        <v>211</v>
      </c>
      <c r="D53" s="251"/>
      <c r="E53" s="252">
        <v>43.2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162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19"/>
      <c r="B54" s="220"/>
      <c r="C54" s="255" t="s">
        <v>212</v>
      </c>
      <c r="D54" s="251"/>
      <c r="E54" s="252">
        <v>10.8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162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19"/>
      <c r="B55" s="220"/>
      <c r="C55" s="255" t="s">
        <v>213</v>
      </c>
      <c r="D55" s="251"/>
      <c r="E55" s="252">
        <v>10.8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162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19"/>
      <c r="B56" s="220"/>
      <c r="C56" s="255" t="s">
        <v>214</v>
      </c>
      <c r="D56" s="251"/>
      <c r="E56" s="252">
        <v>32.4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162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5">
      <c r="A57" s="219"/>
      <c r="B57" s="220"/>
      <c r="C57" s="255" t="s">
        <v>215</v>
      </c>
      <c r="D57" s="251"/>
      <c r="E57" s="252">
        <v>10.8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162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5">
      <c r="A58" s="219"/>
      <c r="B58" s="220"/>
      <c r="C58" s="255" t="s">
        <v>216</v>
      </c>
      <c r="D58" s="251"/>
      <c r="E58" s="252">
        <v>10.8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162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19"/>
      <c r="B59" s="220"/>
      <c r="C59" s="255" t="s">
        <v>216</v>
      </c>
      <c r="D59" s="251"/>
      <c r="E59" s="252">
        <v>10.8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162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19"/>
      <c r="B60" s="220"/>
      <c r="C60" s="255" t="s">
        <v>217</v>
      </c>
      <c r="D60" s="251"/>
      <c r="E60" s="252">
        <v>10.8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162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5">
      <c r="A61" s="224" t="s">
        <v>131</v>
      </c>
      <c r="B61" s="225" t="s">
        <v>77</v>
      </c>
      <c r="C61" s="245" t="s">
        <v>78</v>
      </c>
      <c r="D61" s="226"/>
      <c r="E61" s="227"/>
      <c r="F61" s="228"/>
      <c r="G61" s="228">
        <f>SUMIF(AG62:AG101,"&lt;&gt;NOR",G62:G101)</f>
        <v>0</v>
      </c>
      <c r="H61" s="228"/>
      <c r="I61" s="228">
        <f>SUM(I62:I101)</f>
        <v>0</v>
      </c>
      <c r="J61" s="228"/>
      <c r="K61" s="228">
        <f>SUM(K62:K101)</f>
        <v>0</v>
      </c>
      <c r="L61" s="228"/>
      <c r="M61" s="228">
        <f>SUM(M62:M101)</f>
        <v>0</v>
      </c>
      <c r="N61" s="227"/>
      <c r="O61" s="227">
        <f>SUM(O62:O101)</f>
        <v>30.38</v>
      </c>
      <c r="P61" s="227"/>
      <c r="Q61" s="227">
        <f>SUM(Q62:Q101)</f>
        <v>0</v>
      </c>
      <c r="R61" s="228"/>
      <c r="S61" s="228"/>
      <c r="T61" s="229"/>
      <c r="U61" s="223"/>
      <c r="V61" s="223">
        <f>SUM(V62:V101)</f>
        <v>1737.73</v>
      </c>
      <c r="W61" s="223"/>
      <c r="X61" s="223"/>
      <c r="Y61" s="223"/>
      <c r="AG61" t="s">
        <v>132</v>
      </c>
    </row>
    <row r="62" spans="1:60" outlineLevel="1" x14ac:dyDescent="0.25">
      <c r="A62" s="231">
        <v>4</v>
      </c>
      <c r="B62" s="232" t="s">
        <v>218</v>
      </c>
      <c r="C62" s="247" t="s">
        <v>219</v>
      </c>
      <c r="D62" s="233" t="s">
        <v>157</v>
      </c>
      <c r="E62" s="234">
        <v>418.29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4.0000000000000003E-5</v>
      </c>
      <c r="O62" s="234">
        <f>ROUND(E62*N62,2)</f>
        <v>0.02</v>
      </c>
      <c r="P62" s="234">
        <v>0</v>
      </c>
      <c r="Q62" s="234">
        <f>ROUND(E62*P62,2)</f>
        <v>0</v>
      </c>
      <c r="R62" s="236" t="s">
        <v>158</v>
      </c>
      <c r="S62" s="236" t="s">
        <v>136</v>
      </c>
      <c r="T62" s="237" t="s">
        <v>136</v>
      </c>
      <c r="U62" s="222">
        <v>7.8E-2</v>
      </c>
      <c r="V62" s="222">
        <f>ROUND(E62*U62,2)</f>
        <v>32.630000000000003</v>
      </c>
      <c r="W62" s="222"/>
      <c r="X62" s="222" t="s">
        <v>159</v>
      </c>
      <c r="Y62" s="222" t="s">
        <v>138</v>
      </c>
      <c r="Z62" s="212"/>
      <c r="AA62" s="212"/>
      <c r="AB62" s="212"/>
      <c r="AC62" s="212"/>
      <c r="AD62" s="212"/>
      <c r="AE62" s="212"/>
      <c r="AF62" s="212"/>
      <c r="AG62" s="212" t="s">
        <v>160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1" outlineLevel="2" x14ac:dyDescent="0.25">
      <c r="A63" s="219"/>
      <c r="B63" s="220"/>
      <c r="C63" s="256" t="s">
        <v>220</v>
      </c>
      <c r="D63" s="254"/>
      <c r="E63" s="254"/>
      <c r="F63" s="254"/>
      <c r="G63" s="254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166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53" t="str">
        <f>C63</f>
        <v>s rámy a zárubněmi, zábradlí, předmětů oplechování apod., které se zřizují ještě před úpravami povrchu, před jejich znečištěním při úpravách povrchu nástřikem plastických (lepivých) maltovin</v>
      </c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19"/>
      <c r="B64" s="220"/>
      <c r="C64" s="255" t="s">
        <v>167</v>
      </c>
      <c r="D64" s="251"/>
      <c r="E64" s="252">
        <v>200.88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162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19"/>
      <c r="B65" s="220"/>
      <c r="C65" s="255" t="s">
        <v>168</v>
      </c>
      <c r="D65" s="251"/>
      <c r="E65" s="252">
        <v>200.88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162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55" t="s">
        <v>169</v>
      </c>
      <c r="D66" s="251"/>
      <c r="E66" s="252">
        <v>16.53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162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1">
        <v>5</v>
      </c>
      <c r="B67" s="232" t="s">
        <v>221</v>
      </c>
      <c r="C67" s="247" t="s">
        <v>222</v>
      </c>
      <c r="D67" s="233" t="s">
        <v>157</v>
      </c>
      <c r="E67" s="234">
        <v>163.01349999999999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9.4999999999999998E-3</v>
      </c>
      <c r="O67" s="234">
        <f>ROUND(E67*N67,2)</f>
        <v>1.55</v>
      </c>
      <c r="P67" s="234">
        <v>0</v>
      </c>
      <c r="Q67" s="234">
        <f>ROUND(E67*P67,2)</f>
        <v>0</v>
      </c>
      <c r="R67" s="236" t="s">
        <v>158</v>
      </c>
      <c r="S67" s="236" t="s">
        <v>136</v>
      </c>
      <c r="T67" s="237" t="s">
        <v>136</v>
      </c>
      <c r="U67" s="222">
        <v>0.49299999999999999</v>
      </c>
      <c r="V67" s="222">
        <f>ROUND(E67*U67,2)</f>
        <v>80.37</v>
      </c>
      <c r="W67" s="222"/>
      <c r="X67" s="222" t="s">
        <v>159</v>
      </c>
      <c r="Y67" s="222" t="s">
        <v>138</v>
      </c>
      <c r="Z67" s="212"/>
      <c r="AA67" s="212"/>
      <c r="AB67" s="212"/>
      <c r="AC67" s="212"/>
      <c r="AD67" s="212"/>
      <c r="AE67" s="212"/>
      <c r="AF67" s="212"/>
      <c r="AG67" s="212" t="s">
        <v>160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19"/>
      <c r="B68" s="220"/>
      <c r="C68" s="256" t="s">
        <v>223</v>
      </c>
      <c r="D68" s="254"/>
      <c r="E68" s="254"/>
      <c r="F68" s="254"/>
      <c r="G68" s="254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166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53" t="str">
        <f>C68</f>
        <v>nanesení lepicího tmelu na izolační desky, nalepení desek a zajištění talířovými hmoždinkami (6 ks/m2). Bez povrchové úpravy desek.</v>
      </c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19"/>
      <c r="B69" s="220"/>
      <c r="C69" s="255" t="s">
        <v>224</v>
      </c>
      <c r="D69" s="251"/>
      <c r="E69" s="252">
        <v>66.650000000000006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162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19"/>
      <c r="B70" s="220"/>
      <c r="C70" s="255" t="s">
        <v>225</v>
      </c>
      <c r="D70" s="251"/>
      <c r="E70" s="252">
        <v>66.650000000000006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162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55" t="s">
        <v>226</v>
      </c>
      <c r="D71" s="251"/>
      <c r="E71" s="252">
        <v>29.7135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162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399999999999999" outlineLevel="1" x14ac:dyDescent="0.25">
      <c r="A72" s="231">
        <v>6</v>
      </c>
      <c r="B72" s="232" t="s">
        <v>227</v>
      </c>
      <c r="C72" s="247" t="s">
        <v>228</v>
      </c>
      <c r="D72" s="233" t="s">
        <v>157</v>
      </c>
      <c r="E72" s="234">
        <v>31.550999999999998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1.8880000000000001E-2</v>
      </c>
      <c r="O72" s="234">
        <f>ROUND(E72*N72,2)</f>
        <v>0.6</v>
      </c>
      <c r="P72" s="234">
        <v>0</v>
      </c>
      <c r="Q72" s="234">
        <f>ROUND(E72*P72,2)</f>
        <v>0</v>
      </c>
      <c r="R72" s="236" t="s">
        <v>158</v>
      </c>
      <c r="S72" s="236" t="s">
        <v>136</v>
      </c>
      <c r="T72" s="237" t="s">
        <v>136</v>
      </c>
      <c r="U72" s="222">
        <v>1.2558</v>
      </c>
      <c r="V72" s="222">
        <f>ROUND(E72*U72,2)</f>
        <v>39.619999999999997</v>
      </c>
      <c r="W72" s="222"/>
      <c r="X72" s="222" t="s">
        <v>159</v>
      </c>
      <c r="Y72" s="222" t="s">
        <v>138</v>
      </c>
      <c r="Z72" s="212"/>
      <c r="AA72" s="212"/>
      <c r="AB72" s="212"/>
      <c r="AC72" s="212"/>
      <c r="AD72" s="212"/>
      <c r="AE72" s="212"/>
      <c r="AF72" s="212"/>
      <c r="AG72" s="212" t="s">
        <v>160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1" outlineLevel="2" x14ac:dyDescent="0.25">
      <c r="A73" s="219"/>
      <c r="B73" s="220"/>
      <c r="C73" s="256" t="s">
        <v>229</v>
      </c>
      <c r="D73" s="254"/>
      <c r="E73" s="254"/>
      <c r="F73" s="254"/>
      <c r="G73" s="254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166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53" t="str">
        <f>C73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19"/>
      <c r="B74" s="220"/>
      <c r="C74" s="255" t="s">
        <v>230</v>
      </c>
      <c r="D74" s="251"/>
      <c r="E74" s="252">
        <v>12.9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162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19"/>
      <c r="B75" s="220"/>
      <c r="C75" s="255" t="s">
        <v>231</v>
      </c>
      <c r="D75" s="251"/>
      <c r="E75" s="252">
        <v>12.9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162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5" t="s">
        <v>232</v>
      </c>
      <c r="D76" s="251"/>
      <c r="E76" s="252">
        <v>5.7510000000000003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162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.399999999999999" outlineLevel="1" x14ac:dyDescent="0.25">
      <c r="A77" s="231">
        <v>7</v>
      </c>
      <c r="B77" s="232" t="s">
        <v>233</v>
      </c>
      <c r="C77" s="247" t="s">
        <v>234</v>
      </c>
      <c r="D77" s="233" t="s">
        <v>157</v>
      </c>
      <c r="E77" s="234">
        <v>775.3895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2.7779999999999999E-2</v>
      </c>
      <c r="O77" s="234">
        <f>ROUND(E77*N77,2)</f>
        <v>21.54</v>
      </c>
      <c r="P77" s="234">
        <v>0</v>
      </c>
      <c r="Q77" s="234">
        <f>ROUND(E77*P77,2)</f>
        <v>0</v>
      </c>
      <c r="R77" s="236" t="s">
        <v>158</v>
      </c>
      <c r="S77" s="236" t="s">
        <v>136</v>
      </c>
      <c r="T77" s="237" t="s">
        <v>136</v>
      </c>
      <c r="U77" s="222">
        <v>1.2758</v>
      </c>
      <c r="V77" s="222">
        <f>ROUND(E77*U77,2)</f>
        <v>989.24</v>
      </c>
      <c r="W77" s="222"/>
      <c r="X77" s="222" t="s">
        <v>159</v>
      </c>
      <c r="Y77" s="222" t="s">
        <v>138</v>
      </c>
      <c r="Z77" s="212"/>
      <c r="AA77" s="212"/>
      <c r="AB77" s="212"/>
      <c r="AC77" s="212"/>
      <c r="AD77" s="212"/>
      <c r="AE77" s="212"/>
      <c r="AF77" s="212"/>
      <c r="AG77" s="212" t="s">
        <v>160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31.2" outlineLevel="2" x14ac:dyDescent="0.25">
      <c r="A78" s="219"/>
      <c r="B78" s="220"/>
      <c r="C78" s="256" t="s">
        <v>235</v>
      </c>
      <c r="D78" s="254"/>
      <c r="E78" s="254"/>
      <c r="F78" s="254"/>
      <c r="G78" s="254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166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53" t="str">
        <f>C78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55" t="s">
        <v>236</v>
      </c>
      <c r="D79" s="251"/>
      <c r="E79" s="252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162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19"/>
      <c r="B80" s="220"/>
      <c r="C80" s="255" t="s">
        <v>237</v>
      </c>
      <c r="D80" s="251"/>
      <c r="E80" s="252">
        <v>488.05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162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19"/>
      <c r="B81" s="220"/>
      <c r="C81" s="255" t="s">
        <v>238</v>
      </c>
      <c r="D81" s="251"/>
      <c r="E81" s="252">
        <v>-200.88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162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19"/>
      <c r="B82" s="220"/>
      <c r="C82" s="255" t="s">
        <v>239</v>
      </c>
      <c r="D82" s="251"/>
      <c r="E82" s="252">
        <v>488.05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162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5">
      <c r="A83" s="219"/>
      <c r="B83" s="220"/>
      <c r="C83" s="255" t="s">
        <v>238</v>
      </c>
      <c r="D83" s="251"/>
      <c r="E83" s="252">
        <v>-200.88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162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55" t="s">
        <v>240</v>
      </c>
      <c r="D84" s="251"/>
      <c r="E84" s="252">
        <v>217.5795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162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19"/>
      <c r="B85" s="220"/>
      <c r="C85" s="255" t="s">
        <v>241</v>
      </c>
      <c r="D85" s="251"/>
      <c r="E85" s="252">
        <v>-16.53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162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0.399999999999999" outlineLevel="1" x14ac:dyDescent="0.25">
      <c r="A86" s="231">
        <v>8</v>
      </c>
      <c r="B86" s="232" t="s">
        <v>242</v>
      </c>
      <c r="C86" s="247" t="s">
        <v>243</v>
      </c>
      <c r="D86" s="233" t="s">
        <v>157</v>
      </c>
      <c r="E86" s="234">
        <v>127.2557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3.2590000000000001E-2</v>
      </c>
      <c r="O86" s="234">
        <f>ROUND(E86*N86,2)</f>
        <v>4.1500000000000004</v>
      </c>
      <c r="P86" s="234">
        <v>0</v>
      </c>
      <c r="Q86" s="234">
        <f>ROUND(E86*P86,2)</f>
        <v>0</v>
      </c>
      <c r="R86" s="236" t="s">
        <v>158</v>
      </c>
      <c r="S86" s="236" t="s">
        <v>136</v>
      </c>
      <c r="T86" s="237" t="s">
        <v>136</v>
      </c>
      <c r="U86" s="222">
        <v>1.2758</v>
      </c>
      <c r="V86" s="222">
        <f>ROUND(E86*U86,2)</f>
        <v>162.35</v>
      </c>
      <c r="W86" s="222"/>
      <c r="X86" s="222" t="s">
        <v>159</v>
      </c>
      <c r="Y86" s="222" t="s">
        <v>138</v>
      </c>
      <c r="Z86" s="212"/>
      <c r="AA86" s="212"/>
      <c r="AB86" s="212"/>
      <c r="AC86" s="212"/>
      <c r="AD86" s="212"/>
      <c r="AE86" s="212"/>
      <c r="AF86" s="212"/>
      <c r="AG86" s="212" t="s">
        <v>160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31.2" outlineLevel="2" x14ac:dyDescent="0.25">
      <c r="A87" s="219"/>
      <c r="B87" s="220"/>
      <c r="C87" s="256" t="s">
        <v>235</v>
      </c>
      <c r="D87" s="254"/>
      <c r="E87" s="254"/>
      <c r="F87" s="254"/>
      <c r="G87" s="254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166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53" t="str">
        <f>C87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19"/>
      <c r="B88" s="220"/>
      <c r="C88" s="255" t="s">
        <v>244</v>
      </c>
      <c r="D88" s="251"/>
      <c r="E88" s="252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162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55" t="s">
        <v>245</v>
      </c>
      <c r="D89" s="251"/>
      <c r="E89" s="252">
        <v>52.03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162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19"/>
      <c r="B90" s="220"/>
      <c r="C90" s="255" t="s">
        <v>246</v>
      </c>
      <c r="D90" s="251"/>
      <c r="E90" s="252">
        <v>52.03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162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19"/>
      <c r="B91" s="220"/>
      <c r="C91" s="255" t="s">
        <v>247</v>
      </c>
      <c r="D91" s="251"/>
      <c r="E91" s="252">
        <v>23.195699999999999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162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0.399999999999999" outlineLevel="1" x14ac:dyDescent="0.25">
      <c r="A92" s="231">
        <v>9</v>
      </c>
      <c r="B92" s="232" t="s">
        <v>248</v>
      </c>
      <c r="C92" s="247" t="s">
        <v>249</v>
      </c>
      <c r="D92" s="233" t="s">
        <v>157</v>
      </c>
      <c r="E92" s="234">
        <v>186.06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1.3690000000000001E-2</v>
      </c>
      <c r="O92" s="234">
        <f>ROUND(E92*N92,2)</f>
        <v>2.5499999999999998</v>
      </c>
      <c r="P92" s="234">
        <v>0</v>
      </c>
      <c r="Q92" s="234">
        <f>ROUND(E92*P92,2)</f>
        <v>0</v>
      </c>
      <c r="R92" s="236" t="s">
        <v>158</v>
      </c>
      <c r="S92" s="236" t="s">
        <v>136</v>
      </c>
      <c r="T92" s="237" t="s">
        <v>136</v>
      </c>
      <c r="U92" s="222">
        <v>2.33</v>
      </c>
      <c r="V92" s="222">
        <f>ROUND(E92*U92,2)</f>
        <v>433.52</v>
      </c>
      <c r="W92" s="222"/>
      <c r="X92" s="222" t="s">
        <v>159</v>
      </c>
      <c r="Y92" s="222" t="s">
        <v>138</v>
      </c>
      <c r="Z92" s="212"/>
      <c r="AA92" s="212"/>
      <c r="AB92" s="212"/>
      <c r="AC92" s="212"/>
      <c r="AD92" s="212"/>
      <c r="AE92" s="212"/>
      <c r="AF92" s="212"/>
      <c r="AG92" s="212" t="s">
        <v>160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6" t="s">
        <v>250</v>
      </c>
      <c r="D93" s="254"/>
      <c r="E93" s="254"/>
      <c r="F93" s="254"/>
      <c r="G93" s="254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166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19"/>
      <c r="B94" s="220"/>
      <c r="C94" s="255" t="s">
        <v>251</v>
      </c>
      <c r="D94" s="251"/>
      <c r="E94" s="252">
        <v>90.72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162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19"/>
      <c r="B95" s="220"/>
      <c r="C95" s="255" t="s">
        <v>252</v>
      </c>
      <c r="D95" s="251"/>
      <c r="E95" s="252">
        <v>90.72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162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19"/>
      <c r="B96" s="220"/>
      <c r="C96" s="255" t="s">
        <v>253</v>
      </c>
      <c r="D96" s="251"/>
      <c r="E96" s="252">
        <v>4.62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162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0.399999999999999" outlineLevel="1" x14ac:dyDescent="0.25">
      <c r="A97" s="231">
        <v>10</v>
      </c>
      <c r="B97" s="232" t="s">
        <v>254</v>
      </c>
      <c r="C97" s="247" t="s">
        <v>255</v>
      </c>
      <c r="D97" s="233" t="s">
        <v>157</v>
      </c>
      <c r="E97" s="234">
        <v>775.3895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4">
        <v>0</v>
      </c>
      <c r="O97" s="234">
        <f>ROUND(E97*N97,2)</f>
        <v>0</v>
      </c>
      <c r="P97" s="234">
        <v>0</v>
      </c>
      <c r="Q97" s="234">
        <f>ROUND(E97*P97,2)</f>
        <v>0</v>
      </c>
      <c r="R97" s="236" t="s">
        <v>158</v>
      </c>
      <c r="S97" s="236" t="s">
        <v>136</v>
      </c>
      <c r="T97" s="237" t="s">
        <v>136</v>
      </c>
      <c r="U97" s="222">
        <v>0</v>
      </c>
      <c r="V97" s="222">
        <f>ROUND(E97*U97,2)</f>
        <v>0</v>
      </c>
      <c r="W97" s="222"/>
      <c r="X97" s="222" t="s">
        <v>159</v>
      </c>
      <c r="Y97" s="222" t="s">
        <v>138</v>
      </c>
      <c r="Z97" s="212"/>
      <c r="AA97" s="212"/>
      <c r="AB97" s="212"/>
      <c r="AC97" s="212"/>
      <c r="AD97" s="212"/>
      <c r="AE97" s="212"/>
      <c r="AF97" s="212"/>
      <c r="AG97" s="212" t="s">
        <v>160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5">
      <c r="A98" s="219"/>
      <c r="B98" s="220"/>
      <c r="C98" s="255" t="s">
        <v>256</v>
      </c>
      <c r="D98" s="251"/>
      <c r="E98" s="252">
        <v>775.3895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162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31">
        <v>11</v>
      </c>
      <c r="B99" s="232" t="s">
        <v>257</v>
      </c>
      <c r="C99" s="247" t="s">
        <v>258</v>
      </c>
      <c r="D99" s="233" t="s">
        <v>157</v>
      </c>
      <c r="E99" s="234">
        <v>194.56450000000001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4">
        <v>-1.4999999999999999E-4</v>
      </c>
      <c r="O99" s="234">
        <f>ROUND(E99*N99,2)</f>
        <v>-0.03</v>
      </c>
      <c r="P99" s="234">
        <v>0</v>
      </c>
      <c r="Q99" s="234">
        <f>ROUND(E99*P99,2)</f>
        <v>0</v>
      </c>
      <c r="R99" s="236" t="s">
        <v>158</v>
      </c>
      <c r="S99" s="236" t="s">
        <v>136</v>
      </c>
      <c r="T99" s="237" t="s">
        <v>136</v>
      </c>
      <c r="U99" s="222">
        <v>0</v>
      </c>
      <c r="V99" s="222">
        <f>ROUND(E99*U99,2)</f>
        <v>0</v>
      </c>
      <c r="W99" s="222"/>
      <c r="X99" s="222" t="s">
        <v>159</v>
      </c>
      <c r="Y99" s="222" t="s">
        <v>138</v>
      </c>
      <c r="Z99" s="212"/>
      <c r="AA99" s="212"/>
      <c r="AB99" s="212"/>
      <c r="AC99" s="212"/>
      <c r="AD99" s="212"/>
      <c r="AE99" s="212"/>
      <c r="AF99" s="212"/>
      <c r="AG99" s="212" t="s">
        <v>160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19"/>
      <c r="B100" s="220"/>
      <c r="C100" s="255" t="s">
        <v>259</v>
      </c>
      <c r="D100" s="251"/>
      <c r="E100" s="252">
        <v>163.01349999999999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162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19"/>
      <c r="B101" s="220"/>
      <c r="C101" s="255" t="s">
        <v>260</v>
      </c>
      <c r="D101" s="251"/>
      <c r="E101" s="252">
        <v>31.550999999999998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162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5">
      <c r="A102" s="224" t="s">
        <v>131</v>
      </c>
      <c r="B102" s="225" t="s">
        <v>79</v>
      </c>
      <c r="C102" s="245" t="s">
        <v>80</v>
      </c>
      <c r="D102" s="226"/>
      <c r="E102" s="227"/>
      <c r="F102" s="228"/>
      <c r="G102" s="228">
        <f>SUMIF(AG103:AG112,"&lt;&gt;NOR",G103:G112)</f>
        <v>0</v>
      </c>
      <c r="H102" s="228"/>
      <c r="I102" s="228">
        <f>SUM(I103:I112)</f>
        <v>0</v>
      </c>
      <c r="J102" s="228"/>
      <c r="K102" s="228">
        <f>SUM(K103:K112)</f>
        <v>0</v>
      </c>
      <c r="L102" s="228"/>
      <c r="M102" s="228">
        <f>SUM(M103:M112)</f>
        <v>0</v>
      </c>
      <c r="N102" s="227"/>
      <c r="O102" s="227">
        <f>SUM(O103:O112)</f>
        <v>1.37</v>
      </c>
      <c r="P102" s="227"/>
      <c r="Q102" s="227">
        <f>SUM(Q103:Q112)</f>
        <v>0</v>
      </c>
      <c r="R102" s="228"/>
      <c r="S102" s="228"/>
      <c r="T102" s="229"/>
      <c r="U102" s="223"/>
      <c r="V102" s="223">
        <f>SUM(V103:V112)</f>
        <v>94.35</v>
      </c>
      <c r="W102" s="223"/>
      <c r="X102" s="223"/>
      <c r="Y102" s="223"/>
      <c r="AG102" t="s">
        <v>132</v>
      </c>
    </row>
    <row r="103" spans="1:60" ht="20.399999999999999" outlineLevel="1" x14ac:dyDescent="0.25">
      <c r="A103" s="231">
        <v>12</v>
      </c>
      <c r="B103" s="232" t="s">
        <v>261</v>
      </c>
      <c r="C103" s="247" t="s">
        <v>262</v>
      </c>
      <c r="D103" s="233" t="s">
        <v>172</v>
      </c>
      <c r="E103" s="234">
        <v>222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4">
        <v>6.1599999999999997E-3</v>
      </c>
      <c r="O103" s="234">
        <f>ROUND(E103*N103,2)</f>
        <v>1.37</v>
      </c>
      <c r="P103" s="234">
        <v>0</v>
      </c>
      <c r="Q103" s="234">
        <f>ROUND(E103*P103,2)</f>
        <v>0</v>
      </c>
      <c r="R103" s="236" t="s">
        <v>158</v>
      </c>
      <c r="S103" s="236" t="s">
        <v>136</v>
      </c>
      <c r="T103" s="237" t="s">
        <v>136</v>
      </c>
      <c r="U103" s="222">
        <v>0.42499999999999999</v>
      </c>
      <c r="V103" s="222">
        <f>ROUND(E103*U103,2)</f>
        <v>94.35</v>
      </c>
      <c r="W103" s="222"/>
      <c r="X103" s="222" t="s">
        <v>159</v>
      </c>
      <c r="Y103" s="222" t="s">
        <v>138</v>
      </c>
      <c r="Z103" s="212"/>
      <c r="AA103" s="212"/>
      <c r="AB103" s="212"/>
      <c r="AC103" s="212"/>
      <c r="AD103" s="212"/>
      <c r="AE103" s="212"/>
      <c r="AF103" s="212"/>
      <c r="AG103" s="212" t="s">
        <v>160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5">
      <c r="A104" s="219"/>
      <c r="B104" s="220"/>
      <c r="C104" s="256" t="s">
        <v>263</v>
      </c>
      <c r="D104" s="254"/>
      <c r="E104" s="254"/>
      <c r="F104" s="254"/>
      <c r="G104" s="254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166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53" t="str">
        <f>C104</f>
        <v>a poloplastických hmot na montážní pěnu, zapravení omítky pod parapetem, těsnění spáry mezi parapetem a rámem okna, dodávka silikonu.</v>
      </c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5">
      <c r="A105" s="219"/>
      <c r="B105" s="220"/>
      <c r="C105" s="255" t="s">
        <v>264</v>
      </c>
      <c r="D105" s="251"/>
      <c r="E105" s="252">
        <v>172.8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162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19"/>
      <c r="B106" s="220"/>
      <c r="C106" s="255" t="s">
        <v>265</v>
      </c>
      <c r="D106" s="251"/>
      <c r="E106" s="252">
        <v>43.2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162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19"/>
      <c r="B107" s="220"/>
      <c r="C107" s="255" t="s">
        <v>266</v>
      </c>
      <c r="D107" s="251"/>
      <c r="E107" s="252">
        <v>6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162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8">
        <v>13</v>
      </c>
      <c r="B108" s="239" t="s">
        <v>267</v>
      </c>
      <c r="C108" s="246" t="s">
        <v>268</v>
      </c>
      <c r="D108" s="240" t="s">
        <v>269</v>
      </c>
      <c r="E108" s="241">
        <v>1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/>
      <c r="S108" s="243" t="s">
        <v>270</v>
      </c>
      <c r="T108" s="244" t="s">
        <v>137</v>
      </c>
      <c r="U108" s="222">
        <v>0</v>
      </c>
      <c r="V108" s="222">
        <f>ROUND(E108*U108,2)</f>
        <v>0</v>
      </c>
      <c r="W108" s="222"/>
      <c r="X108" s="222" t="s">
        <v>159</v>
      </c>
      <c r="Y108" s="222" t="s">
        <v>138</v>
      </c>
      <c r="Z108" s="212"/>
      <c r="AA108" s="212"/>
      <c r="AB108" s="212"/>
      <c r="AC108" s="212"/>
      <c r="AD108" s="212"/>
      <c r="AE108" s="212"/>
      <c r="AF108" s="212"/>
      <c r="AG108" s="212" t="s">
        <v>160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38">
        <v>14</v>
      </c>
      <c r="B109" s="239" t="s">
        <v>271</v>
      </c>
      <c r="C109" s="246" t="s">
        <v>272</v>
      </c>
      <c r="D109" s="240" t="s">
        <v>269</v>
      </c>
      <c r="E109" s="241">
        <v>2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270</v>
      </c>
      <c r="T109" s="244" t="s">
        <v>137</v>
      </c>
      <c r="U109" s="222">
        <v>0</v>
      </c>
      <c r="V109" s="222">
        <f>ROUND(E109*U109,2)</f>
        <v>0</v>
      </c>
      <c r="W109" s="222"/>
      <c r="X109" s="222" t="s">
        <v>159</v>
      </c>
      <c r="Y109" s="222" t="s">
        <v>138</v>
      </c>
      <c r="Z109" s="212"/>
      <c r="AA109" s="212"/>
      <c r="AB109" s="212"/>
      <c r="AC109" s="212"/>
      <c r="AD109" s="212"/>
      <c r="AE109" s="212"/>
      <c r="AF109" s="212"/>
      <c r="AG109" s="212" t="s">
        <v>160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38">
        <v>15</v>
      </c>
      <c r="B110" s="239" t="s">
        <v>273</v>
      </c>
      <c r="C110" s="246" t="s">
        <v>274</v>
      </c>
      <c r="D110" s="240" t="s">
        <v>269</v>
      </c>
      <c r="E110" s="241">
        <v>144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/>
      <c r="S110" s="243" t="s">
        <v>270</v>
      </c>
      <c r="T110" s="244" t="s">
        <v>137</v>
      </c>
      <c r="U110" s="222">
        <v>0</v>
      </c>
      <c r="V110" s="222">
        <f>ROUND(E110*U110,2)</f>
        <v>0</v>
      </c>
      <c r="W110" s="222"/>
      <c r="X110" s="222" t="s">
        <v>159</v>
      </c>
      <c r="Y110" s="222" t="s">
        <v>138</v>
      </c>
      <c r="Z110" s="212"/>
      <c r="AA110" s="212"/>
      <c r="AB110" s="212"/>
      <c r="AC110" s="212"/>
      <c r="AD110" s="212"/>
      <c r="AE110" s="212"/>
      <c r="AF110" s="212"/>
      <c r="AG110" s="212" t="s">
        <v>160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8">
        <v>16</v>
      </c>
      <c r="B111" s="239" t="s">
        <v>275</v>
      </c>
      <c r="C111" s="246" t="s">
        <v>276</v>
      </c>
      <c r="D111" s="240" t="s">
        <v>269</v>
      </c>
      <c r="E111" s="241">
        <v>48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270</v>
      </c>
      <c r="T111" s="244" t="s">
        <v>137</v>
      </c>
      <c r="U111" s="222">
        <v>0</v>
      </c>
      <c r="V111" s="222">
        <f>ROUND(E111*U111,2)</f>
        <v>0</v>
      </c>
      <c r="W111" s="222"/>
      <c r="X111" s="222" t="s">
        <v>159</v>
      </c>
      <c r="Y111" s="222" t="s">
        <v>138</v>
      </c>
      <c r="Z111" s="212"/>
      <c r="AA111" s="212"/>
      <c r="AB111" s="212"/>
      <c r="AC111" s="212"/>
      <c r="AD111" s="212"/>
      <c r="AE111" s="212"/>
      <c r="AF111" s="212"/>
      <c r="AG111" s="212" t="s">
        <v>160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38">
        <v>17</v>
      </c>
      <c r="B112" s="239" t="s">
        <v>277</v>
      </c>
      <c r="C112" s="246" t="s">
        <v>278</v>
      </c>
      <c r="D112" s="240" t="s">
        <v>269</v>
      </c>
      <c r="E112" s="241">
        <v>2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0</v>
      </c>
      <c r="O112" s="241">
        <f>ROUND(E112*N112,2)</f>
        <v>0</v>
      </c>
      <c r="P112" s="241">
        <v>0</v>
      </c>
      <c r="Q112" s="241">
        <f>ROUND(E112*P112,2)</f>
        <v>0</v>
      </c>
      <c r="R112" s="243"/>
      <c r="S112" s="243" t="s">
        <v>270</v>
      </c>
      <c r="T112" s="244" t="s">
        <v>137</v>
      </c>
      <c r="U112" s="222">
        <v>0</v>
      </c>
      <c r="V112" s="222">
        <f>ROUND(E112*U112,2)</f>
        <v>0</v>
      </c>
      <c r="W112" s="222"/>
      <c r="X112" s="222" t="s">
        <v>159</v>
      </c>
      <c r="Y112" s="222" t="s">
        <v>138</v>
      </c>
      <c r="Z112" s="212"/>
      <c r="AA112" s="212"/>
      <c r="AB112" s="212"/>
      <c r="AC112" s="212"/>
      <c r="AD112" s="212"/>
      <c r="AE112" s="212"/>
      <c r="AF112" s="212"/>
      <c r="AG112" s="212" t="s">
        <v>160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5">
      <c r="A113" s="224" t="s">
        <v>131</v>
      </c>
      <c r="B113" s="225" t="s">
        <v>81</v>
      </c>
      <c r="C113" s="245" t="s">
        <v>82</v>
      </c>
      <c r="D113" s="226"/>
      <c r="E113" s="227"/>
      <c r="F113" s="228"/>
      <c r="G113" s="228">
        <f>SUMIF(AG114:AG129,"&lt;&gt;NOR",G114:G129)</f>
        <v>0</v>
      </c>
      <c r="H113" s="228"/>
      <c r="I113" s="228">
        <f>SUM(I114:I129)</f>
        <v>0</v>
      </c>
      <c r="J113" s="228"/>
      <c r="K113" s="228">
        <f>SUM(K114:K129)</f>
        <v>0</v>
      </c>
      <c r="L113" s="228"/>
      <c r="M113" s="228">
        <f>SUM(M114:M129)</f>
        <v>0</v>
      </c>
      <c r="N113" s="227"/>
      <c r="O113" s="227">
        <f>SUM(O114:O129)</f>
        <v>33.479999999999997</v>
      </c>
      <c r="P113" s="227"/>
      <c r="Q113" s="227">
        <f>SUM(Q114:Q129)</f>
        <v>0</v>
      </c>
      <c r="R113" s="228"/>
      <c r="S113" s="228"/>
      <c r="T113" s="229"/>
      <c r="U113" s="223"/>
      <c r="V113" s="223">
        <f>SUM(V114:V129)</f>
        <v>319.23</v>
      </c>
      <c r="W113" s="223"/>
      <c r="X113" s="223"/>
      <c r="Y113" s="223"/>
      <c r="AG113" t="s">
        <v>132</v>
      </c>
    </row>
    <row r="114" spans="1:60" ht="20.399999999999999" outlineLevel="1" x14ac:dyDescent="0.25">
      <c r="A114" s="231">
        <v>18</v>
      </c>
      <c r="B114" s="232" t="s">
        <v>279</v>
      </c>
      <c r="C114" s="247" t="s">
        <v>280</v>
      </c>
      <c r="D114" s="233" t="s">
        <v>157</v>
      </c>
      <c r="E114" s="234">
        <v>1334.04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1.8380000000000001E-2</v>
      </c>
      <c r="O114" s="234">
        <f>ROUND(E114*N114,2)</f>
        <v>24.52</v>
      </c>
      <c r="P114" s="234">
        <v>0</v>
      </c>
      <c r="Q114" s="234">
        <f>ROUND(E114*P114,2)</f>
        <v>0</v>
      </c>
      <c r="R114" s="236" t="s">
        <v>281</v>
      </c>
      <c r="S114" s="236" t="s">
        <v>136</v>
      </c>
      <c r="T114" s="237" t="s">
        <v>136</v>
      </c>
      <c r="U114" s="222">
        <v>0.107</v>
      </c>
      <c r="V114" s="222">
        <f>ROUND(E114*U114,2)</f>
        <v>142.74</v>
      </c>
      <c r="W114" s="222"/>
      <c r="X114" s="222" t="s">
        <v>159</v>
      </c>
      <c r="Y114" s="222" t="s">
        <v>138</v>
      </c>
      <c r="Z114" s="212"/>
      <c r="AA114" s="212"/>
      <c r="AB114" s="212"/>
      <c r="AC114" s="212"/>
      <c r="AD114" s="212"/>
      <c r="AE114" s="212"/>
      <c r="AF114" s="212"/>
      <c r="AG114" s="212" t="s">
        <v>160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19"/>
      <c r="B115" s="220"/>
      <c r="C115" s="256" t="s">
        <v>282</v>
      </c>
      <c r="D115" s="254"/>
      <c r="E115" s="254"/>
      <c r="F115" s="254"/>
      <c r="G115" s="254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166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19"/>
      <c r="B116" s="220"/>
      <c r="C116" s="255" t="s">
        <v>283</v>
      </c>
      <c r="D116" s="251"/>
      <c r="E116" s="252">
        <v>540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162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19"/>
      <c r="B117" s="220"/>
      <c r="C117" s="255" t="s">
        <v>284</v>
      </c>
      <c r="D117" s="251"/>
      <c r="E117" s="252">
        <v>540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162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5">
      <c r="A118" s="219"/>
      <c r="B118" s="220"/>
      <c r="C118" s="255" t="s">
        <v>285</v>
      </c>
      <c r="D118" s="251"/>
      <c r="E118" s="252">
        <v>254.04</v>
      </c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162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0.399999999999999" outlineLevel="1" x14ac:dyDescent="0.25">
      <c r="A119" s="231">
        <v>19</v>
      </c>
      <c r="B119" s="232" t="s">
        <v>286</v>
      </c>
      <c r="C119" s="247" t="s">
        <v>287</v>
      </c>
      <c r="D119" s="233" t="s">
        <v>157</v>
      </c>
      <c r="E119" s="234">
        <v>5336.16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4">
        <v>1.5299999999999999E-3</v>
      </c>
      <c r="O119" s="234">
        <f>ROUND(E119*N119,2)</f>
        <v>8.16</v>
      </c>
      <c r="P119" s="234">
        <v>0</v>
      </c>
      <c r="Q119" s="234">
        <f>ROUND(E119*P119,2)</f>
        <v>0</v>
      </c>
      <c r="R119" s="236" t="s">
        <v>281</v>
      </c>
      <c r="S119" s="236" t="s">
        <v>136</v>
      </c>
      <c r="T119" s="237" t="s">
        <v>136</v>
      </c>
      <c r="U119" s="222">
        <v>6.0000000000000001E-3</v>
      </c>
      <c r="V119" s="222">
        <f>ROUND(E119*U119,2)</f>
        <v>32.020000000000003</v>
      </c>
      <c r="W119" s="222"/>
      <c r="X119" s="222" t="s">
        <v>159</v>
      </c>
      <c r="Y119" s="222" t="s">
        <v>138</v>
      </c>
      <c r="Z119" s="212"/>
      <c r="AA119" s="212"/>
      <c r="AB119" s="212"/>
      <c r="AC119" s="212"/>
      <c r="AD119" s="212"/>
      <c r="AE119" s="212"/>
      <c r="AF119" s="212"/>
      <c r="AG119" s="212" t="s">
        <v>160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19"/>
      <c r="B120" s="220"/>
      <c r="C120" s="256" t="s">
        <v>282</v>
      </c>
      <c r="D120" s="254"/>
      <c r="E120" s="254"/>
      <c r="F120" s="254"/>
      <c r="G120" s="254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166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5">
      <c r="A121" s="219"/>
      <c r="B121" s="220"/>
      <c r="C121" s="255" t="s">
        <v>288</v>
      </c>
      <c r="D121" s="251"/>
      <c r="E121" s="252">
        <v>5336.16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162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20</v>
      </c>
      <c r="B122" s="232" t="s">
        <v>289</v>
      </c>
      <c r="C122" s="247" t="s">
        <v>290</v>
      </c>
      <c r="D122" s="233" t="s">
        <v>157</v>
      </c>
      <c r="E122" s="234">
        <v>1334.04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0</v>
      </c>
      <c r="O122" s="234">
        <f>ROUND(E122*N122,2)</f>
        <v>0</v>
      </c>
      <c r="P122" s="234">
        <v>0</v>
      </c>
      <c r="Q122" s="234">
        <f>ROUND(E122*P122,2)</f>
        <v>0</v>
      </c>
      <c r="R122" s="236" t="s">
        <v>281</v>
      </c>
      <c r="S122" s="236" t="s">
        <v>136</v>
      </c>
      <c r="T122" s="237" t="s">
        <v>136</v>
      </c>
      <c r="U122" s="222">
        <v>0.06</v>
      </c>
      <c r="V122" s="222">
        <f>ROUND(E122*U122,2)</f>
        <v>80.040000000000006</v>
      </c>
      <c r="W122" s="222"/>
      <c r="X122" s="222" t="s">
        <v>159</v>
      </c>
      <c r="Y122" s="222" t="s">
        <v>138</v>
      </c>
      <c r="Z122" s="212"/>
      <c r="AA122" s="212"/>
      <c r="AB122" s="212"/>
      <c r="AC122" s="212"/>
      <c r="AD122" s="212"/>
      <c r="AE122" s="212"/>
      <c r="AF122" s="212"/>
      <c r="AG122" s="212" t="s">
        <v>160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19"/>
      <c r="B123" s="220"/>
      <c r="C123" s="255" t="s">
        <v>291</v>
      </c>
      <c r="D123" s="251"/>
      <c r="E123" s="252">
        <v>1334.04</v>
      </c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162</v>
      </c>
      <c r="AH123" s="212">
        <v>5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31">
        <v>21</v>
      </c>
      <c r="B124" s="232" t="s">
        <v>292</v>
      </c>
      <c r="C124" s="247" t="s">
        <v>293</v>
      </c>
      <c r="D124" s="233" t="s">
        <v>157</v>
      </c>
      <c r="E124" s="234">
        <v>1334.04</v>
      </c>
      <c r="F124" s="235"/>
      <c r="G124" s="236">
        <f>ROUND(E124*F124,2)</f>
        <v>0</v>
      </c>
      <c r="H124" s="235"/>
      <c r="I124" s="236">
        <f>ROUND(E124*H124,2)</f>
        <v>0</v>
      </c>
      <c r="J124" s="235"/>
      <c r="K124" s="236">
        <f>ROUND(E124*J124,2)</f>
        <v>0</v>
      </c>
      <c r="L124" s="236">
        <v>21</v>
      </c>
      <c r="M124" s="236">
        <f>G124*(1+L124/100)</f>
        <v>0</v>
      </c>
      <c r="N124" s="234">
        <v>0</v>
      </c>
      <c r="O124" s="234">
        <f>ROUND(E124*N124,2)</f>
        <v>0</v>
      </c>
      <c r="P124" s="234">
        <v>0</v>
      </c>
      <c r="Q124" s="234">
        <f>ROUND(E124*P124,2)</f>
        <v>0</v>
      </c>
      <c r="R124" s="236" t="s">
        <v>281</v>
      </c>
      <c r="S124" s="236" t="s">
        <v>136</v>
      </c>
      <c r="T124" s="237" t="s">
        <v>136</v>
      </c>
      <c r="U124" s="222">
        <v>3.0300000000000001E-2</v>
      </c>
      <c r="V124" s="222">
        <f>ROUND(E124*U124,2)</f>
        <v>40.42</v>
      </c>
      <c r="W124" s="222"/>
      <c r="X124" s="222" t="s">
        <v>159</v>
      </c>
      <c r="Y124" s="222" t="s">
        <v>138</v>
      </c>
      <c r="Z124" s="212"/>
      <c r="AA124" s="212"/>
      <c r="AB124" s="212"/>
      <c r="AC124" s="212"/>
      <c r="AD124" s="212"/>
      <c r="AE124" s="212"/>
      <c r="AF124" s="212"/>
      <c r="AG124" s="212" t="s">
        <v>160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5">
      <c r="A125" s="219"/>
      <c r="B125" s="220"/>
      <c r="C125" s="255" t="s">
        <v>291</v>
      </c>
      <c r="D125" s="251"/>
      <c r="E125" s="252">
        <v>1334.04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162</v>
      </c>
      <c r="AH125" s="212">
        <v>5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.399999999999999" outlineLevel="1" x14ac:dyDescent="0.25">
      <c r="A126" s="231">
        <v>22</v>
      </c>
      <c r="B126" s="232" t="s">
        <v>294</v>
      </c>
      <c r="C126" s="247" t="s">
        <v>295</v>
      </c>
      <c r="D126" s="233" t="s">
        <v>157</v>
      </c>
      <c r="E126" s="234">
        <v>5336.16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1.4999999999999999E-4</v>
      </c>
      <c r="O126" s="234">
        <f>ROUND(E126*N126,2)</f>
        <v>0.8</v>
      </c>
      <c r="P126" s="234">
        <v>0</v>
      </c>
      <c r="Q126" s="234">
        <f>ROUND(E126*P126,2)</f>
        <v>0</v>
      </c>
      <c r="R126" s="236" t="s">
        <v>281</v>
      </c>
      <c r="S126" s="236" t="s">
        <v>136</v>
      </c>
      <c r="T126" s="237" t="s">
        <v>136</v>
      </c>
      <c r="U126" s="222">
        <v>0</v>
      </c>
      <c r="V126" s="222">
        <f>ROUND(E126*U126,2)</f>
        <v>0</v>
      </c>
      <c r="W126" s="222"/>
      <c r="X126" s="222" t="s">
        <v>159</v>
      </c>
      <c r="Y126" s="222" t="s">
        <v>138</v>
      </c>
      <c r="Z126" s="212"/>
      <c r="AA126" s="212"/>
      <c r="AB126" s="212"/>
      <c r="AC126" s="212"/>
      <c r="AD126" s="212"/>
      <c r="AE126" s="212"/>
      <c r="AF126" s="212"/>
      <c r="AG126" s="212" t="s">
        <v>160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5">
      <c r="A127" s="219"/>
      <c r="B127" s="220"/>
      <c r="C127" s="255" t="s">
        <v>296</v>
      </c>
      <c r="D127" s="251"/>
      <c r="E127" s="252">
        <v>5336.16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162</v>
      </c>
      <c r="AH127" s="212">
        <v>5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31">
        <v>23</v>
      </c>
      <c r="B128" s="232" t="s">
        <v>297</v>
      </c>
      <c r="C128" s="247" t="s">
        <v>298</v>
      </c>
      <c r="D128" s="233" t="s">
        <v>157</v>
      </c>
      <c r="E128" s="234">
        <v>1334.04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0</v>
      </c>
      <c r="O128" s="234">
        <f>ROUND(E128*N128,2)</f>
        <v>0</v>
      </c>
      <c r="P128" s="234">
        <v>0</v>
      </c>
      <c r="Q128" s="234">
        <f>ROUND(E128*P128,2)</f>
        <v>0</v>
      </c>
      <c r="R128" s="236" t="s">
        <v>281</v>
      </c>
      <c r="S128" s="236" t="s">
        <v>136</v>
      </c>
      <c r="T128" s="237" t="s">
        <v>136</v>
      </c>
      <c r="U128" s="222">
        <v>1.7999999999999999E-2</v>
      </c>
      <c r="V128" s="222">
        <f>ROUND(E128*U128,2)</f>
        <v>24.01</v>
      </c>
      <c r="W128" s="222"/>
      <c r="X128" s="222" t="s">
        <v>159</v>
      </c>
      <c r="Y128" s="222" t="s">
        <v>138</v>
      </c>
      <c r="Z128" s="212"/>
      <c r="AA128" s="212"/>
      <c r="AB128" s="212"/>
      <c r="AC128" s="212"/>
      <c r="AD128" s="212"/>
      <c r="AE128" s="212"/>
      <c r="AF128" s="212"/>
      <c r="AG128" s="212" t="s">
        <v>160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19"/>
      <c r="B129" s="220"/>
      <c r="C129" s="255" t="s">
        <v>299</v>
      </c>
      <c r="D129" s="251"/>
      <c r="E129" s="252">
        <v>1334.04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162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5">
      <c r="A130" s="224" t="s">
        <v>131</v>
      </c>
      <c r="B130" s="225" t="s">
        <v>83</v>
      </c>
      <c r="C130" s="245" t="s">
        <v>84</v>
      </c>
      <c r="D130" s="226"/>
      <c r="E130" s="227"/>
      <c r="F130" s="228"/>
      <c r="G130" s="228">
        <f>SUMIF(AG131:AG135,"&lt;&gt;NOR",G131:G135)</f>
        <v>0</v>
      </c>
      <c r="H130" s="228"/>
      <c r="I130" s="228">
        <f>SUM(I131:I135)</f>
        <v>0</v>
      </c>
      <c r="J130" s="228"/>
      <c r="K130" s="228">
        <f>SUM(K131:K135)</f>
        <v>0</v>
      </c>
      <c r="L130" s="228"/>
      <c r="M130" s="228">
        <f>SUM(M131:M135)</f>
        <v>0</v>
      </c>
      <c r="N130" s="227"/>
      <c r="O130" s="227">
        <f>SUM(O131:O135)</f>
        <v>0</v>
      </c>
      <c r="P130" s="227"/>
      <c r="Q130" s="227">
        <f>SUM(Q131:Q135)</f>
        <v>0</v>
      </c>
      <c r="R130" s="228"/>
      <c r="S130" s="228"/>
      <c r="T130" s="229"/>
      <c r="U130" s="223"/>
      <c r="V130" s="223">
        <f>SUM(V131:V135)</f>
        <v>0</v>
      </c>
      <c r="W130" s="223"/>
      <c r="X130" s="223"/>
      <c r="Y130" s="223"/>
      <c r="AG130" t="s">
        <v>132</v>
      </c>
    </row>
    <row r="131" spans="1:60" outlineLevel="1" x14ac:dyDescent="0.25">
      <c r="A131" s="238">
        <v>24</v>
      </c>
      <c r="B131" s="239" t="s">
        <v>300</v>
      </c>
      <c r="C131" s="246" t="s">
        <v>301</v>
      </c>
      <c r="D131" s="240" t="s">
        <v>269</v>
      </c>
      <c r="E131" s="241">
        <v>2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</v>
      </c>
      <c r="O131" s="241">
        <f>ROUND(E131*N131,2)</f>
        <v>0</v>
      </c>
      <c r="P131" s="241">
        <v>0</v>
      </c>
      <c r="Q131" s="241">
        <f>ROUND(E131*P131,2)</f>
        <v>0</v>
      </c>
      <c r="R131" s="243"/>
      <c r="S131" s="243" t="s">
        <v>270</v>
      </c>
      <c r="T131" s="244" t="s">
        <v>137</v>
      </c>
      <c r="U131" s="222">
        <v>0</v>
      </c>
      <c r="V131" s="222">
        <f>ROUND(E131*U131,2)</f>
        <v>0</v>
      </c>
      <c r="W131" s="222"/>
      <c r="X131" s="222" t="s">
        <v>159</v>
      </c>
      <c r="Y131" s="222" t="s">
        <v>138</v>
      </c>
      <c r="Z131" s="212"/>
      <c r="AA131" s="212"/>
      <c r="AB131" s="212"/>
      <c r="AC131" s="212"/>
      <c r="AD131" s="212"/>
      <c r="AE131" s="212"/>
      <c r="AF131" s="212"/>
      <c r="AG131" s="212" t="s">
        <v>160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38">
        <v>25</v>
      </c>
      <c r="B132" s="239" t="s">
        <v>302</v>
      </c>
      <c r="C132" s="246" t="s">
        <v>303</v>
      </c>
      <c r="D132" s="240" t="s">
        <v>269</v>
      </c>
      <c r="E132" s="241">
        <v>3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270</v>
      </c>
      <c r="T132" s="244" t="s">
        <v>137</v>
      </c>
      <c r="U132" s="222">
        <v>0</v>
      </c>
      <c r="V132" s="222">
        <f>ROUND(E132*U132,2)</f>
        <v>0</v>
      </c>
      <c r="W132" s="222"/>
      <c r="X132" s="222" t="s">
        <v>159</v>
      </c>
      <c r="Y132" s="222" t="s">
        <v>138</v>
      </c>
      <c r="Z132" s="212"/>
      <c r="AA132" s="212"/>
      <c r="AB132" s="212"/>
      <c r="AC132" s="212"/>
      <c r="AD132" s="212"/>
      <c r="AE132" s="212"/>
      <c r="AF132" s="212"/>
      <c r="AG132" s="212" t="s">
        <v>160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38">
        <v>26</v>
      </c>
      <c r="B133" s="239" t="s">
        <v>304</v>
      </c>
      <c r="C133" s="246" t="s">
        <v>305</v>
      </c>
      <c r="D133" s="240" t="s">
        <v>269</v>
      </c>
      <c r="E133" s="241">
        <v>2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3"/>
      <c r="S133" s="243" t="s">
        <v>270</v>
      </c>
      <c r="T133" s="244" t="s">
        <v>137</v>
      </c>
      <c r="U133" s="222">
        <v>0</v>
      </c>
      <c r="V133" s="222">
        <f>ROUND(E133*U133,2)</f>
        <v>0</v>
      </c>
      <c r="W133" s="222"/>
      <c r="X133" s="222" t="s">
        <v>159</v>
      </c>
      <c r="Y133" s="222" t="s">
        <v>138</v>
      </c>
      <c r="Z133" s="212"/>
      <c r="AA133" s="212"/>
      <c r="AB133" s="212"/>
      <c r="AC133" s="212"/>
      <c r="AD133" s="212"/>
      <c r="AE133" s="212"/>
      <c r="AF133" s="212"/>
      <c r="AG133" s="212" t="s">
        <v>160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38">
        <v>27</v>
      </c>
      <c r="B134" s="239" t="s">
        <v>306</v>
      </c>
      <c r="C134" s="246" t="s">
        <v>307</v>
      </c>
      <c r="D134" s="240" t="s">
        <v>269</v>
      </c>
      <c r="E134" s="241">
        <v>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270</v>
      </c>
      <c r="T134" s="244" t="s">
        <v>137</v>
      </c>
      <c r="U134" s="222">
        <v>0</v>
      </c>
      <c r="V134" s="222">
        <f>ROUND(E134*U134,2)</f>
        <v>0</v>
      </c>
      <c r="W134" s="222"/>
      <c r="X134" s="222" t="s">
        <v>159</v>
      </c>
      <c r="Y134" s="222" t="s">
        <v>138</v>
      </c>
      <c r="Z134" s="212"/>
      <c r="AA134" s="212"/>
      <c r="AB134" s="212"/>
      <c r="AC134" s="212"/>
      <c r="AD134" s="212"/>
      <c r="AE134" s="212"/>
      <c r="AF134" s="212"/>
      <c r="AG134" s="212" t="s">
        <v>160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38">
        <v>28</v>
      </c>
      <c r="B135" s="239" t="s">
        <v>308</v>
      </c>
      <c r="C135" s="246" t="s">
        <v>309</v>
      </c>
      <c r="D135" s="240" t="s">
        <v>310</v>
      </c>
      <c r="E135" s="241">
        <v>1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0</v>
      </c>
      <c r="O135" s="241">
        <f>ROUND(E135*N135,2)</f>
        <v>0</v>
      </c>
      <c r="P135" s="241">
        <v>0</v>
      </c>
      <c r="Q135" s="241">
        <f>ROUND(E135*P135,2)</f>
        <v>0</v>
      </c>
      <c r="R135" s="243"/>
      <c r="S135" s="243" t="s">
        <v>270</v>
      </c>
      <c r="T135" s="244" t="s">
        <v>137</v>
      </c>
      <c r="U135" s="222">
        <v>4.7999999999999996E-3</v>
      </c>
      <c r="V135" s="222">
        <f>ROUND(E135*U135,2)</f>
        <v>0</v>
      </c>
      <c r="W135" s="222"/>
      <c r="X135" s="222" t="s">
        <v>105</v>
      </c>
      <c r="Y135" s="222" t="s">
        <v>138</v>
      </c>
      <c r="Z135" s="212"/>
      <c r="AA135" s="212"/>
      <c r="AB135" s="212"/>
      <c r="AC135" s="212"/>
      <c r="AD135" s="212"/>
      <c r="AE135" s="212"/>
      <c r="AF135" s="212"/>
      <c r="AG135" s="212" t="s">
        <v>311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5">
      <c r="A136" s="224" t="s">
        <v>131</v>
      </c>
      <c r="B136" s="225" t="s">
        <v>85</v>
      </c>
      <c r="C136" s="245" t="s">
        <v>86</v>
      </c>
      <c r="D136" s="226"/>
      <c r="E136" s="227"/>
      <c r="F136" s="228"/>
      <c r="G136" s="228">
        <f>SUMIF(AG137:AG167,"&lt;&gt;NOR",G137:G167)</f>
        <v>0</v>
      </c>
      <c r="H136" s="228"/>
      <c r="I136" s="228">
        <f>SUM(I137:I167)</f>
        <v>0</v>
      </c>
      <c r="J136" s="228"/>
      <c r="K136" s="228">
        <f>SUM(K137:K167)</f>
        <v>0</v>
      </c>
      <c r="L136" s="228"/>
      <c r="M136" s="228">
        <f>SUM(M137:M167)</f>
        <v>0</v>
      </c>
      <c r="N136" s="227"/>
      <c r="O136" s="227">
        <f>SUM(O137:O167)</f>
        <v>0.45000000000000007</v>
      </c>
      <c r="P136" s="227"/>
      <c r="Q136" s="227">
        <f>SUM(Q137:Q167)</f>
        <v>26.04</v>
      </c>
      <c r="R136" s="228"/>
      <c r="S136" s="228"/>
      <c r="T136" s="229"/>
      <c r="U136" s="223"/>
      <c r="V136" s="223">
        <f>SUM(V137:V167)</f>
        <v>286.64999999999998</v>
      </c>
      <c r="W136" s="223"/>
      <c r="X136" s="223"/>
      <c r="Y136" s="223"/>
      <c r="AG136" t="s">
        <v>132</v>
      </c>
    </row>
    <row r="137" spans="1:60" outlineLevel="1" x14ac:dyDescent="0.25">
      <c r="A137" s="231">
        <v>29</v>
      </c>
      <c r="B137" s="232" t="s">
        <v>312</v>
      </c>
      <c r="C137" s="247" t="s">
        <v>313</v>
      </c>
      <c r="D137" s="233" t="s">
        <v>157</v>
      </c>
      <c r="E137" s="234">
        <v>38.880000000000003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4">
        <v>2.1900000000000001E-3</v>
      </c>
      <c r="O137" s="234">
        <f>ROUND(E137*N137,2)</f>
        <v>0.09</v>
      </c>
      <c r="P137" s="234">
        <v>0.01</v>
      </c>
      <c r="Q137" s="234">
        <f>ROUND(E137*P137,2)</f>
        <v>0.39</v>
      </c>
      <c r="R137" s="236" t="s">
        <v>314</v>
      </c>
      <c r="S137" s="236" t="s">
        <v>136</v>
      </c>
      <c r="T137" s="237" t="s">
        <v>136</v>
      </c>
      <c r="U137" s="222">
        <v>0.52</v>
      </c>
      <c r="V137" s="222">
        <f>ROUND(E137*U137,2)</f>
        <v>20.22</v>
      </c>
      <c r="W137" s="222"/>
      <c r="X137" s="222" t="s">
        <v>159</v>
      </c>
      <c r="Y137" s="222" t="s">
        <v>138</v>
      </c>
      <c r="Z137" s="212"/>
      <c r="AA137" s="212"/>
      <c r="AB137" s="212"/>
      <c r="AC137" s="212"/>
      <c r="AD137" s="212"/>
      <c r="AE137" s="212"/>
      <c r="AF137" s="212"/>
      <c r="AG137" s="212" t="s">
        <v>160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5">
      <c r="A138" s="219"/>
      <c r="B138" s="220"/>
      <c r="C138" s="255" t="s">
        <v>315</v>
      </c>
      <c r="D138" s="251"/>
      <c r="E138" s="252">
        <v>38.880000000000003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162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31">
        <v>30</v>
      </c>
      <c r="B139" s="232" t="s">
        <v>316</v>
      </c>
      <c r="C139" s="247" t="s">
        <v>317</v>
      </c>
      <c r="D139" s="233" t="s">
        <v>157</v>
      </c>
      <c r="E139" s="234">
        <v>362.88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4">
        <v>9.2000000000000003E-4</v>
      </c>
      <c r="O139" s="234">
        <f>ROUND(E139*N139,2)</f>
        <v>0.33</v>
      </c>
      <c r="P139" s="234">
        <v>0.04</v>
      </c>
      <c r="Q139" s="234">
        <f>ROUND(E139*P139,2)</f>
        <v>14.52</v>
      </c>
      <c r="R139" s="236" t="s">
        <v>314</v>
      </c>
      <c r="S139" s="236" t="s">
        <v>136</v>
      </c>
      <c r="T139" s="237" t="s">
        <v>136</v>
      </c>
      <c r="U139" s="222">
        <v>0.373</v>
      </c>
      <c r="V139" s="222">
        <f>ROUND(E139*U139,2)</f>
        <v>135.35</v>
      </c>
      <c r="W139" s="222"/>
      <c r="X139" s="222" t="s">
        <v>159</v>
      </c>
      <c r="Y139" s="222" t="s">
        <v>138</v>
      </c>
      <c r="Z139" s="212"/>
      <c r="AA139" s="212"/>
      <c r="AB139" s="212"/>
      <c r="AC139" s="212"/>
      <c r="AD139" s="212"/>
      <c r="AE139" s="212"/>
      <c r="AF139" s="212"/>
      <c r="AG139" s="212" t="s">
        <v>160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5">
      <c r="A140" s="219"/>
      <c r="B140" s="220"/>
      <c r="C140" s="255" t="s">
        <v>318</v>
      </c>
      <c r="D140" s="251"/>
      <c r="E140" s="252">
        <v>362.88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162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5">
      <c r="A141" s="231">
        <v>31</v>
      </c>
      <c r="B141" s="232" t="s">
        <v>319</v>
      </c>
      <c r="C141" s="247" t="s">
        <v>320</v>
      </c>
      <c r="D141" s="233" t="s">
        <v>157</v>
      </c>
      <c r="E141" s="234">
        <v>20.16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4">
        <v>8.1999999999999998E-4</v>
      </c>
      <c r="O141" s="234">
        <f>ROUND(E141*N141,2)</f>
        <v>0.02</v>
      </c>
      <c r="P141" s="234">
        <v>5.5E-2</v>
      </c>
      <c r="Q141" s="234">
        <f>ROUND(E141*P141,2)</f>
        <v>1.1100000000000001</v>
      </c>
      <c r="R141" s="236" t="s">
        <v>314</v>
      </c>
      <c r="S141" s="236" t="s">
        <v>136</v>
      </c>
      <c r="T141" s="237" t="s">
        <v>136</v>
      </c>
      <c r="U141" s="222">
        <v>0.32</v>
      </c>
      <c r="V141" s="222">
        <f>ROUND(E141*U141,2)</f>
        <v>6.45</v>
      </c>
      <c r="W141" s="222"/>
      <c r="X141" s="222" t="s">
        <v>159</v>
      </c>
      <c r="Y141" s="222" t="s">
        <v>138</v>
      </c>
      <c r="Z141" s="212"/>
      <c r="AA141" s="212"/>
      <c r="AB141" s="212"/>
      <c r="AC141" s="212"/>
      <c r="AD141" s="212"/>
      <c r="AE141" s="212"/>
      <c r="AF141" s="212"/>
      <c r="AG141" s="212" t="s">
        <v>160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55" t="s">
        <v>321</v>
      </c>
      <c r="D142" s="251"/>
      <c r="E142" s="252">
        <v>20.16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162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31">
        <v>32</v>
      </c>
      <c r="B143" s="232" t="s">
        <v>322</v>
      </c>
      <c r="C143" s="247" t="s">
        <v>323</v>
      </c>
      <c r="D143" s="233" t="s">
        <v>157</v>
      </c>
      <c r="E143" s="234">
        <v>5.4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1E-3</v>
      </c>
      <c r="O143" s="234">
        <f>ROUND(E143*N143,2)</f>
        <v>0.01</v>
      </c>
      <c r="P143" s="234">
        <v>4.1200000000000001E-2</v>
      </c>
      <c r="Q143" s="234">
        <f>ROUND(E143*P143,2)</f>
        <v>0.22</v>
      </c>
      <c r="R143" s="236" t="s">
        <v>314</v>
      </c>
      <c r="S143" s="236" t="s">
        <v>136</v>
      </c>
      <c r="T143" s="237" t="s">
        <v>136</v>
      </c>
      <c r="U143" s="222">
        <v>0.498</v>
      </c>
      <c r="V143" s="222">
        <f>ROUND(E143*U143,2)</f>
        <v>2.69</v>
      </c>
      <c r="W143" s="222"/>
      <c r="X143" s="222" t="s">
        <v>159</v>
      </c>
      <c r="Y143" s="222" t="s">
        <v>138</v>
      </c>
      <c r="Z143" s="212"/>
      <c r="AA143" s="212"/>
      <c r="AB143" s="212"/>
      <c r="AC143" s="212"/>
      <c r="AD143" s="212"/>
      <c r="AE143" s="212"/>
      <c r="AF143" s="212"/>
      <c r="AG143" s="212" t="s">
        <v>160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19"/>
      <c r="B144" s="220"/>
      <c r="C144" s="255" t="s">
        <v>324</v>
      </c>
      <c r="D144" s="251"/>
      <c r="E144" s="252">
        <v>5.4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162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31">
        <v>33</v>
      </c>
      <c r="B145" s="232" t="s">
        <v>325</v>
      </c>
      <c r="C145" s="247" t="s">
        <v>326</v>
      </c>
      <c r="D145" s="233" t="s">
        <v>172</v>
      </c>
      <c r="E145" s="234">
        <v>225.6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0</v>
      </c>
      <c r="O145" s="234">
        <f>ROUND(E145*N145,2)</f>
        <v>0</v>
      </c>
      <c r="P145" s="234">
        <v>1.1129999999999999E-2</v>
      </c>
      <c r="Q145" s="234">
        <f>ROUND(E145*P145,2)</f>
        <v>2.5099999999999998</v>
      </c>
      <c r="R145" s="236" t="s">
        <v>314</v>
      </c>
      <c r="S145" s="236" t="s">
        <v>136</v>
      </c>
      <c r="T145" s="237" t="s">
        <v>136</v>
      </c>
      <c r="U145" s="222">
        <v>8.3000000000000004E-2</v>
      </c>
      <c r="V145" s="222">
        <f>ROUND(E145*U145,2)</f>
        <v>18.72</v>
      </c>
      <c r="W145" s="222"/>
      <c r="X145" s="222" t="s">
        <v>159</v>
      </c>
      <c r="Y145" s="222" t="s">
        <v>138</v>
      </c>
      <c r="Z145" s="212"/>
      <c r="AA145" s="212"/>
      <c r="AB145" s="212"/>
      <c r="AC145" s="212"/>
      <c r="AD145" s="212"/>
      <c r="AE145" s="212"/>
      <c r="AF145" s="212"/>
      <c r="AG145" s="212" t="s">
        <v>160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5">
      <c r="A146" s="219"/>
      <c r="B146" s="220"/>
      <c r="C146" s="255" t="s">
        <v>327</v>
      </c>
      <c r="D146" s="251"/>
      <c r="E146" s="252">
        <v>225.6</v>
      </c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162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0.399999999999999" outlineLevel="1" x14ac:dyDescent="0.25">
      <c r="A147" s="231">
        <v>34</v>
      </c>
      <c r="B147" s="232" t="s">
        <v>328</v>
      </c>
      <c r="C147" s="247" t="s">
        <v>329</v>
      </c>
      <c r="D147" s="233" t="s">
        <v>330</v>
      </c>
      <c r="E147" s="234">
        <v>2.5920000000000001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4">
        <v>1.82E-3</v>
      </c>
      <c r="O147" s="234">
        <f>ROUND(E147*N147,2)</f>
        <v>0</v>
      </c>
      <c r="P147" s="234">
        <v>1.8</v>
      </c>
      <c r="Q147" s="234">
        <f>ROUND(E147*P147,2)</f>
        <v>4.67</v>
      </c>
      <c r="R147" s="236" t="s">
        <v>314</v>
      </c>
      <c r="S147" s="236" t="s">
        <v>136</v>
      </c>
      <c r="T147" s="237" t="s">
        <v>136</v>
      </c>
      <c r="U147" s="222">
        <v>3.1960000000000002</v>
      </c>
      <c r="V147" s="222">
        <f>ROUND(E147*U147,2)</f>
        <v>8.2799999999999994</v>
      </c>
      <c r="W147" s="222"/>
      <c r="X147" s="222" t="s">
        <v>159</v>
      </c>
      <c r="Y147" s="222" t="s">
        <v>138</v>
      </c>
      <c r="Z147" s="212"/>
      <c r="AA147" s="212"/>
      <c r="AB147" s="212"/>
      <c r="AC147" s="212"/>
      <c r="AD147" s="212"/>
      <c r="AE147" s="212"/>
      <c r="AF147" s="212"/>
      <c r="AG147" s="212" t="s">
        <v>160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5">
      <c r="A148" s="219"/>
      <c r="B148" s="220"/>
      <c r="C148" s="256" t="s">
        <v>331</v>
      </c>
      <c r="D148" s="254"/>
      <c r="E148" s="254"/>
      <c r="F148" s="254"/>
      <c r="G148" s="254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166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5" t="s">
        <v>332</v>
      </c>
      <c r="D149" s="251"/>
      <c r="E149" s="252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162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5">
      <c r="A150" s="219"/>
      <c r="B150" s="220"/>
      <c r="C150" s="255" t="s">
        <v>333</v>
      </c>
      <c r="D150" s="251"/>
      <c r="E150" s="252">
        <v>1.296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162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55" t="s">
        <v>334</v>
      </c>
      <c r="D151" s="251"/>
      <c r="E151" s="252">
        <v>1.296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162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0.399999999999999" outlineLevel="1" x14ac:dyDescent="0.25">
      <c r="A152" s="231">
        <v>35</v>
      </c>
      <c r="B152" s="232" t="s">
        <v>335</v>
      </c>
      <c r="C152" s="247" t="s">
        <v>336</v>
      </c>
      <c r="D152" s="233" t="s">
        <v>157</v>
      </c>
      <c r="E152" s="234">
        <v>78.642499999999998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0</v>
      </c>
      <c r="O152" s="234">
        <f>ROUND(E152*N152,2)</f>
        <v>0</v>
      </c>
      <c r="P152" s="234">
        <v>1.256E-2</v>
      </c>
      <c r="Q152" s="234">
        <f>ROUND(E152*P152,2)</f>
        <v>0.99</v>
      </c>
      <c r="R152" s="236" t="s">
        <v>314</v>
      </c>
      <c r="S152" s="236" t="s">
        <v>136</v>
      </c>
      <c r="T152" s="237" t="s">
        <v>136</v>
      </c>
      <c r="U152" s="222">
        <v>0.24099999999999999</v>
      </c>
      <c r="V152" s="222">
        <f>ROUND(E152*U152,2)</f>
        <v>18.95</v>
      </c>
      <c r="W152" s="222"/>
      <c r="X152" s="222" t="s">
        <v>159</v>
      </c>
      <c r="Y152" s="222" t="s">
        <v>138</v>
      </c>
      <c r="Z152" s="212"/>
      <c r="AA152" s="212"/>
      <c r="AB152" s="212"/>
      <c r="AC152" s="212"/>
      <c r="AD152" s="212"/>
      <c r="AE152" s="212"/>
      <c r="AF152" s="212"/>
      <c r="AG152" s="212" t="s">
        <v>160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5" t="s">
        <v>332</v>
      </c>
      <c r="D153" s="251"/>
      <c r="E153" s="252"/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162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55" t="s">
        <v>337</v>
      </c>
      <c r="D154" s="251"/>
      <c r="E154" s="252">
        <v>2.16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162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55" t="s">
        <v>338</v>
      </c>
      <c r="D155" s="251"/>
      <c r="E155" s="252">
        <v>2.16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162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55" t="s">
        <v>339</v>
      </c>
      <c r="D156" s="251"/>
      <c r="E156" s="252">
        <v>74.322500000000005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162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0.399999999999999" outlineLevel="1" x14ac:dyDescent="0.25">
      <c r="A157" s="231">
        <v>36</v>
      </c>
      <c r="B157" s="232" t="s">
        <v>340</v>
      </c>
      <c r="C157" s="247" t="s">
        <v>341</v>
      </c>
      <c r="D157" s="233" t="s">
        <v>157</v>
      </c>
      <c r="E157" s="234">
        <v>74.652000000000001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0</v>
      </c>
      <c r="O157" s="234">
        <f>ROUND(E157*N157,2)</f>
        <v>0</v>
      </c>
      <c r="P157" s="234">
        <v>1.329E-2</v>
      </c>
      <c r="Q157" s="234">
        <f>ROUND(E157*P157,2)</f>
        <v>0.99</v>
      </c>
      <c r="R157" s="236" t="s">
        <v>314</v>
      </c>
      <c r="S157" s="236" t="s">
        <v>136</v>
      </c>
      <c r="T157" s="237" t="s">
        <v>136</v>
      </c>
      <c r="U157" s="222">
        <v>0.39100000000000001</v>
      </c>
      <c r="V157" s="222">
        <f>ROUND(E157*U157,2)</f>
        <v>29.19</v>
      </c>
      <c r="W157" s="222"/>
      <c r="X157" s="222" t="s">
        <v>159</v>
      </c>
      <c r="Y157" s="222" t="s">
        <v>138</v>
      </c>
      <c r="Z157" s="212"/>
      <c r="AA157" s="212"/>
      <c r="AB157" s="212"/>
      <c r="AC157" s="212"/>
      <c r="AD157" s="212"/>
      <c r="AE157" s="212"/>
      <c r="AF157" s="212"/>
      <c r="AG157" s="212" t="s">
        <v>160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19"/>
      <c r="B158" s="220"/>
      <c r="C158" s="255" t="s">
        <v>342</v>
      </c>
      <c r="D158" s="251"/>
      <c r="E158" s="252">
        <v>74.652000000000001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162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31">
        <v>37</v>
      </c>
      <c r="B159" s="232" t="s">
        <v>343</v>
      </c>
      <c r="C159" s="247" t="s">
        <v>344</v>
      </c>
      <c r="D159" s="233" t="s">
        <v>269</v>
      </c>
      <c r="E159" s="234">
        <v>27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</v>
      </c>
      <c r="O159" s="234">
        <f>ROUND(E159*N159,2)</f>
        <v>0</v>
      </c>
      <c r="P159" s="234">
        <v>2E-3</v>
      </c>
      <c r="Q159" s="234">
        <f>ROUND(E159*P159,2)</f>
        <v>0.05</v>
      </c>
      <c r="R159" s="236" t="s">
        <v>345</v>
      </c>
      <c r="S159" s="236" t="s">
        <v>136</v>
      </c>
      <c r="T159" s="237" t="s">
        <v>136</v>
      </c>
      <c r="U159" s="222">
        <v>0.48749999999999999</v>
      </c>
      <c r="V159" s="222">
        <f>ROUND(E159*U159,2)</f>
        <v>13.16</v>
      </c>
      <c r="W159" s="222"/>
      <c r="X159" s="222" t="s">
        <v>159</v>
      </c>
      <c r="Y159" s="222" t="s">
        <v>138</v>
      </c>
      <c r="Z159" s="212"/>
      <c r="AA159" s="212"/>
      <c r="AB159" s="212"/>
      <c r="AC159" s="212"/>
      <c r="AD159" s="212"/>
      <c r="AE159" s="212"/>
      <c r="AF159" s="212"/>
      <c r="AG159" s="212" t="s">
        <v>160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5">
      <c r="A160" s="219"/>
      <c r="B160" s="220"/>
      <c r="C160" s="255" t="s">
        <v>346</v>
      </c>
      <c r="D160" s="251"/>
      <c r="E160" s="252">
        <v>24</v>
      </c>
      <c r="F160" s="222"/>
      <c r="G160" s="222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162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5">
      <c r="A161" s="219"/>
      <c r="B161" s="220"/>
      <c r="C161" s="255" t="s">
        <v>347</v>
      </c>
      <c r="D161" s="251"/>
      <c r="E161" s="252">
        <v>3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162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31">
        <v>38</v>
      </c>
      <c r="B162" s="232" t="s">
        <v>348</v>
      </c>
      <c r="C162" s="247" t="s">
        <v>349</v>
      </c>
      <c r="D162" s="233" t="s">
        <v>172</v>
      </c>
      <c r="E162" s="234">
        <v>225.6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0</v>
      </c>
      <c r="O162" s="234">
        <f>ROUND(E162*N162,2)</f>
        <v>0</v>
      </c>
      <c r="P162" s="234">
        <v>1.3500000000000001E-3</v>
      </c>
      <c r="Q162" s="234">
        <f>ROUND(E162*P162,2)</f>
        <v>0.3</v>
      </c>
      <c r="R162" s="236" t="s">
        <v>350</v>
      </c>
      <c r="S162" s="236" t="s">
        <v>136</v>
      </c>
      <c r="T162" s="237" t="s">
        <v>136</v>
      </c>
      <c r="U162" s="222">
        <v>9.1999999999999998E-2</v>
      </c>
      <c r="V162" s="222">
        <f>ROUND(E162*U162,2)</f>
        <v>20.76</v>
      </c>
      <c r="W162" s="222"/>
      <c r="X162" s="222" t="s">
        <v>159</v>
      </c>
      <c r="Y162" s="222" t="s">
        <v>138</v>
      </c>
      <c r="Z162" s="212"/>
      <c r="AA162" s="212"/>
      <c r="AB162" s="212"/>
      <c r="AC162" s="212"/>
      <c r="AD162" s="212"/>
      <c r="AE162" s="212"/>
      <c r="AF162" s="212"/>
      <c r="AG162" s="212" t="s">
        <v>160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55" t="s">
        <v>351</v>
      </c>
      <c r="D163" s="251"/>
      <c r="E163" s="252">
        <v>43.2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162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5">
      <c r="A164" s="219"/>
      <c r="B164" s="220"/>
      <c r="C164" s="255" t="s">
        <v>352</v>
      </c>
      <c r="D164" s="251"/>
      <c r="E164" s="252">
        <v>172.8</v>
      </c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162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19"/>
      <c r="B165" s="220"/>
      <c r="C165" s="255" t="s">
        <v>353</v>
      </c>
      <c r="D165" s="251"/>
      <c r="E165" s="252">
        <v>9.6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162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5">
      <c r="A166" s="231">
        <v>39</v>
      </c>
      <c r="B166" s="232" t="s">
        <v>354</v>
      </c>
      <c r="C166" s="247" t="s">
        <v>355</v>
      </c>
      <c r="D166" s="233" t="s">
        <v>172</v>
      </c>
      <c r="E166" s="234">
        <v>124.42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4">
        <v>0</v>
      </c>
      <c r="O166" s="234">
        <f>ROUND(E166*N166,2)</f>
        <v>0</v>
      </c>
      <c r="P166" s="234">
        <v>2.3E-3</v>
      </c>
      <c r="Q166" s="234">
        <f>ROUND(E166*P166,2)</f>
        <v>0.28999999999999998</v>
      </c>
      <c r="R166" s="236" t="s">
        <v>350</v>
      </c>
      <c r="S166" s="236" t="s">
        <v>136</v>
      </c>
      <c r="T166" s="237" t="s">
        <v>136</v>
      </c>
      <c r="U166" s="222">
        <v>0.10349999999999999</v>
      </c>
      <c r="V166" s="222">
        <f>ROUND(E166*U166,2)</f>
        <v>12.88</v>
      </c>
      <c r="W166" s="222"/>
      <c r="X166" s="222" t="s">
        <v>159</v>
      </c>
      <c r="Y166" s="222" t="s">
        <v>138</v>
      </c>
      <c r="Z166" s="212"/>
      <c r="AA166" s="212"/>
      <c r="AB166" s="212"/>
      <c r="AC166" s="212"/>
      <c r="AD166" s="212"/>
      <c r="AE166" s="212"/>
      <c r="AF166" s="212"/>
      <c r="AG166" s="212" t="s">
        <v>160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19"/>
      <c r="B167" s="220"/>
      <c r="C167" s="255" t="s">
        <v>356</v>
      </c>
      <c r="D167" s="251"/>
      <c r="E167" s="252">
        <v>124.42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162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5">
      <c r="A168" s="224" t="s">
        <v>131</v>
      </c>
      <c r="B168" s="225" t="s">
        <v>87</v>
      </c>
      <c r="C168" s="245" t="s">
        <v>88</v>
      </c>
      <c r="D168" s="226"/>
      <c r="E168" s="227"/>
      <c r="F168" s="228"/>
      <c r="G168" s="228">
        <f>SUMIF(AG169:AG170,"&lt;&gt;NOR",G169:G170)</f>
        <v>0</v>
      </c>
      <c r="H168" s="228"/>
      <c r="I168" s="228">
        <f>SUM(I169:I170)</f>
        <v>0</v>
      </c>
      <c r="J168" s="228"/>
      <c r="K168" s="228">
        <f>SUM(K169:K170)</f>
        <v>0</v>
      </c>
      <c r="L168" s="228"/>
      <c r="M168" s="228">
        <f>SUM(M169:M170)</f>
        <v>0</v>
      </c>
      <c r="N168" s="227"/>
      <c r="O168" s="227">
        <f>SUM(O169:O170)</f>
        <v>0</v>
      </c>
      <c r="P168" s="227"/>
      <c r="Q168" s="227">
        <f>SUM(Q169:Q170)</f>
        <v>0</v>
      </c>
      <c r="R168" s="228"/>
      <c r="S168" s="228"/>
      <c r="T168" s="229"/>
      <c r="U168" s="223"/>
      <c r="V168" s="223">
        <f>SUM(V169:V170)</f>
        <v>134.76</v>
      </c>
      <c r="W168" s="223"/>
      <c r="X168" s="223"/>
      <c r="Y168" s="223"/>
      <c r="AG168" t="s">
        <v>132</v>
      </c>
    </row>
    <row r="169" spans="1:60" ht="20.399999999999999" outlineLevel="1" x14ac:dyDescent="0.25">
      <c r="A169" s="231">
        <v>40</v>
      </c>
      <c r="B169" s="232" t="s">
        <v>357</v>
      </c>
      <c r="C169" s="247" t="s">
        <v>358</v>
      </c>
      <c r="D169" s="233" t="s">
        <v>359</v>
      </c>
      <c r="E169" s="234">
        <v>71.226249999999993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4">
        <v>0</v>
      </c>
      <c r="O169" s="234">
        <f>ROUND(E169*N169,2)</f>
        <v>0</v>
      </c>
      <c r="P169" s="234">
        <v>0</v>
      </c>
      <c r="Q169" s="234">
        <f>ROUND(E169*P169,2)</f>
        <v>0</v>
      </c>
      <c r="R169" s="236" t="s">
        <v>360</v>
      </c>
      <c r="S169" s="236" t="s">
        <v>136</v>
      </c>
      <c r="T169" s="237" t="s">
        <v>136</v>
      </c>
      <c r="U169" s="222">
        <v>1.8919999999999999</v>
      </c>
      <c r="V169" s="222">
        <f>ROUND(E169*U169,2)</f>
        <v>134.76</v>
      </c>
      <c r="W169" s="222"/>
      <c r="X169" s="222" t="s">
        <v>361</v>
      </c>
      <c r="Y169" s="222" t="s">
        <v>138</v>
      </c>
      <c r="Z169" s="212"/>
      <c r="AA169" s="212"/>
      <c r="AB169" s="212"/>
      <c r="AC169" s="212"/>
      <c r="AD169" s="212"/>
      <c r="AE169" s="212"/>
      <c r="AF169" s="212"/>
      <c r="AG169" s="212" t="s">
        <v>362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5">
      <c r="A170" s="219"/>
      <c r="B170" s="220"/>
      <c r="C170" s="256" t="s">
        <v>363</v>
      </c>
      <c r="D170" s="254"/>
      <c r="E170" s="254"/>
      <c r="F170" s="254"/>
      <c r="G170" s="254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166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5">
      <c r="A171" s="224" t="s">
        <v>131</v>
      </c>
      <c r="B171" s="225" t="s">
        <v>89</v>
      </c>
      <c r="C171" s="245" t="s">
        <v>90</v>
      </c>
      <c r="D171" s="226"/>
      <c r="E171" s="227"/>
      <c r="F171" s="228"/>
      <c r="G171" s="228">
        <f>SUMIF(AG172:AG179,"&lt;&gt;NOR",G172:G179)</f>
        <v>0</v>
      </c>
      <c r="H171" s="228"/>
      <c r="I171" s="228">
        <f>SUM(I172:I179)</f>
        <v>0</v>
      </c>
      <c r="J171" s="228"/>
      <c r="K171" s="228">
        <f>SUM(K172:K179)</f>
        <v>0</v>
      </c>
      <c r="L171" s="228"/>
      <c r="M171" s="228">
        <f>SUM(M172:M179)</f>
        <v>0</v>
      </c>
      <c r="N171" s="227"/>
      <c r="O171" s="227">
        <f>SUM(O172:O179)</f>
        <v>1.54</v>
      </c>
      <c r="P171" s="227"/>
      <c r="Q171" s="227">
        <f>SUM(Q172:Q179)</f>
        <v>0</v>
      </c>
      <c r="R171" s="228"/>
      <c r="S171" s="228"/>
      <c r="T171" s="229"/>
      <c r="U171" s="223"/>
      <c r="V171" s="223">
        <f>SUM(V172:V179)</f>
        <v>45.900000000000006</v>
      </c>
      <c r="W171" s="223"/>
      <c r="X171" s="223"/>
      <c r="Y171" s="223"/>
      <c r="AG171" t="s">
        <v>132</v>
      </c>
    </row>
    <row r="172" spans="1:60" outlineLevel="1" x14ac:dyDescent="0.25">
      <c r="A172" s="231">
        <v>41</v>
      </c>
      <c r="B172" s="232" t="s">
        <v>364</v>
      </c>
      <c r="C172" s="247" t="s">
        <v>365</v>
      </c>
      <c r="D172" s="233" t="s">
        <v>157</v>
      </c>
      <c r="E172" s="234">
        <v>89.08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4">
        <v>2.0000000000000002E-5</v>
      </c>
      <c r="O172" s="234">
        <f>ROUND(E172*N172,2)</f>
        <v>0</v>
      </c>
      <c r="P172" s="234">
        <v>0</v>
      </c>
      <c r="Q172" s="234">
        <f>ROUND(E172*P172,2)</f>
        <v>0</v>
      </c>
      <c r="R172" s="236" t="s">
        <v>366</v>
      </c>
      <c r="S172" s="236" t="s">
        <v>136</v>
      </c>
      <c r="T172" s="237" t="s">
        <v>136</v>
      </c>
      <c r="U172" s="222">
        <v>0.48499999999999999</v>
      </c>
      <c r="V172" s="222">
        <f>ROUND(E172*U172,2)</f>
        <v>43.2</v>
      </c>
      <c r="W172" s="222"/>
      <c r="X172" s="222" t="s">
        <v>159</v>
      </c>
      <c r="Y172" s="222" t="s">
        <v>138</v>
      </c>
      <c r="Z172" s="212"/>
      <c r="AA172" s="212"/>
      <c r="AB172" s="212"/>
      <c r="AC172" s="212"/>
      <c r="AD172" s="212"/>
      <c r="AE172" s="212"/>
      <c r="AF172" s="212"/>
      <c r="AG172" s="212" t="s">
        <v>160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5">
      <c r="A173" s="219"/>
      <c r="B173" s="220"/>
      <c r="C173" s="255" t="s">
        <v>367</v>
      </c>
      <c r="D173" s="251"/>
      <c r="E173" s="252">
        <v>89.08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162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5">
      <c r="A174" s="231">
        <v>42</v>
      </c>
      <c r="B174" s="232" t="s">
        <v>368</v>
      </c>
      <c r="C174" s="247" t="s">
        <v>369</v>
      </c>
      <c r="D174" s="233" t="s">
        <v>157</v>
      </c>
      <c r="E174" s="234">
        <v>89.08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4">
        <v>2.4000000000000001E-4</v>
      </c>
      <c r="O174" s="234">
        <f>ROUND(E174*N174,2)</f>
        <v>0.02</v>
      </c>
      <c r="P174" s="234">
        <v>0</v>
      </c>
      <c r="Q174" s="234">
        <f>ROUND(E174*P174,2)</f>
        <v>0</v>
      </c>
      <c r="R174" s="236" t="s">
        <v>366</v>
      </c>
      <c r="S174" s="236" t="s">
        <v>136</v>
      </c>
      <c r="T174" s="237" t="s">
        <v>136</v>
      </c>
      <c r="U174" s="222">
        <v>0</v>
      </c>
      <c r="V174" s="222">
        <f>ROUND(E174*U174,2)</f>
        <v>0</v>
      </c>
      <c r="W174" s="222"/>
      <c r="X174" s="222" t="s">
        <v>159</v>
      </c>
      <c r="Y174" s="222" t="s">
        <v>138</v>
      </c>
      <c r="Z174" s="212"/>
      <c r="AA174" s="212"/>
      <c r="AB174" s="212"/>
      <c r="AC174" s="212"/>
      <c r="AD174" s="212"/>
      <c r="AE174" s="212"/>
      <c r="AF174" s="212"/>
      <c r="AG174" s="212" t="s">
        <v>160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5">
      <c r="A175" s="219"/>
      <c r="B175" s="220"/>
      <c r="C175" s="255" t="s">
        <v>370</v>
      </c>
      <c r="D175" s="251"/>
      <c r="E175" s="252">
        <v>89.08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162</v>
      </c>
      <c r="AH175" s="212">
        <v>5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5">
      <c r="A176" s="231">
        <v>43</v>
      </c>
      <c r="B176" s="232" t="s">
        <v>371</v>
      </c>
      <c r="C176" s="247" t="s">
        <v>372</v>
      </c>
      <c r="D176" s="233" t="s">
        <v>157</v>
      </c>
      <c r="E176" s="234">
        <v>97.988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4">
        <v>1.55E-2</v>
      </c>
      <c r="O176" s="234">
        <f>ROUND(E176*N176,2)</f>
        <v>1.52</v>
      </c>
      <c r="P176" s="234">
        <v>0</v>
      </c>
      <c r="Q176" s="234">
        <f>ROUND(E176*P176,2)</f>
        <v>0</v>
      </c>
      <c r="R176" s="236" t="s">
        <v>373</v>
      </c>
      <c r="S176" s="236" t="s">
        <v>136</v>
      </c>
      <c r="T176" s="237" t="s">
        <v>136</v>
      </c>
      <c r="U176" s="222">
        <v>0</v>
      </c>
      <c r="V176" s="222">
        <f>ROUND(E176*U176,2)</f>
        <v>0</v>
      </c>
      <c r="W176" s="222"/>
      <c r="X176" s="222" t="s">
        <v>374</v>
      </c>
      <c r="Y176" s="222" t="s">
        <v>138</v>
      </c>
      <c r="Z176" s="212"/>
      <c r="AA176" s="212"/>
      <c r="AB176" s="212"/>
      <c r="AC176" s="212"/>
      <c r="AD176" s="212"/>
      <c r="AE176" s="212"/>
      <c r="AF176" s="212"/>
      <c r="AG176" s="212" t="s">
        <v>375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19"/>
      <c r="B177" s="220"/>
      <c r="C177" s="255" t="s">
        <v>376</v>
      </c>
      <c r="D177" s="251"/>
      <c r="E177" s="252">
        <v>97.988</v>
      </c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162</v>
      </c>
      <c r="AH177" s="212">
        <v>5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5">
      <c r="A178" s="231">
        <v>44</v>
      </c>
      <c r="B178" s="232" t="s">
        <v>377</v>
      </c>
      <c r="C178" s="247" t="s">
        <v>378</v>
      </c>
      <c r="D178" s="233" t="s">
        <v>359</v>
      </c>
      <c r="E178" s="234">
        <v>1.5419700000000001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0</v>
      </c>
      <c r="O178" s="234">
        <f>ROUND(E178*N178,2)</f>
        <v>0</v>
      </c>
      <c r="P178" s="234">
        <v>0</v>
      </c>
      <c r="Q178" s="234">
        <f>ROUND(E178*P178,2)</f>
        <v>0</v>
      </c>
      <c r="R178" s="236" t="s">
        <v>366</v>
      </c>
      <c r="S178" s="236" t="s">
        <v>136</v>
      </c>
      <c r="T178" s="237" t="s">
        <v>136</v>
      </c>
      <c r="U178" s="222">
        <v>1.7509999999999999</v>
      </c>
      <c r="V178" s="222">
        <f>ROUND(E178*U178,2)</f>
        <v>2.7</v>
      </c>
      <c r="W178" s="222"/>
      <c r="X178" s="222" t="s">
        <v>361</v>
      </c>
      <c r="Y178" s="222" t="s">
        <v>138</v>
      </c>
      <c r="Z178" s="212"/>
      <c r="AA178" s="212"/>
      <c r="AB178" s="212"/>
      <c r="AC178" s="212"/>
      <c r="AD178" s="212"/>
      <c r="AE178" s="212"/>
      <c r="AF178" s="212"/>
      <c r="AG178" s="212" t="s">
        <v>362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19"/>
      <c r="B179" s="220"/>
      <c r="C179" s="256" t="s">
        <v>379</v>
      </c>
      <c r="D179" s="254"/>
      <c r="E179" s="254"/>
      <c r="F179" s="254"/>
      <c r="G179" s="254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166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5">
      <c r="A180" s="224" t="s">
        <v>131</v>
      </c>
      <c r="B180" s="225" t="s">
        <v>91</v>
      </c>
      <c r="C180" s="245" t="s">
        <v>92</v>
      </c>
      <c r="D180" s="226"/>
      <c r="E180" s="227"/>
      <c r="F180" s="228"/>
      <c r="G180" s="228">
        <f>SUMIF(AG181:AG195,"&lt;&gt;NOR",G181:G195)</f>
        <v>0</v>
      </c>
      <c r="H180" s="228"/>
      <c r="I180" s="228">
        <f>SUM(I181:I195)</f>
        <v>0</v>
      </c>
      <c r="J180" s="228"/>
      <c r="K180" s="228">
        <f>SUM(K181:K195)</f>
        <v>0</v>
      </c>
      <c r="L180" s="228"/>
      <c r="M180" s="228">
        <f>SUM(M181:M195)</f>
        <v>0</v>
      </c>
      <c r="N180" s="227"/>
      <c r="O180" s="227">
        <f>SUM(O181:O195)</f>
        <v>1.04</v>
      </c>
      <c r="P180" s="227"/>
      <c r="Q180" s="227">
        <f>SUM(Q181:Q195)</f>
        <v>0</v>
      </c>
      <c r="R180" s="228"/>
      <c r="S180" s="228"/>
      <c r="T180" s="229"/>
      <c r="U180" s="223"/>
      <c r="V180" s="223">
        <f>SUM(V181:V195)</f>
        <v>129.66999999999999</v>
      </c>
      <c r="W180" s="223"/>
      <c r="X180" s="223"/>
      <c r="Y180" s="223"/>
      <c r="AG180" t="s">
        <v>132</v>
      </c>
    </row>
    <row r="181" spans="1:60" outlineLevel="1" x14ac:dyDescent="0.25">
      <c r="A181" s="231">
        <v>45</v>
      </c>
      <c r="B181" s="232" t="s">
        <v>380</v>
      </c>
      <c r="C181" s="247" t="s">
        <v>381</v>
      </c>
      <c r="D181" s="233" t="s">
        <v>172</v>
      </c>
      <c r="E181" s="234">
        <v>105</v>
      </c>
      <c r="F181" s="235"/>
      <c r="G181" s="236">
        <f>ROUND(E181*F181,2)</f>
        <v>0</v>
      </c>
      <c r="H181" s="235"/>
      <c r="I181" s="236">
        <f>ROUND(E181*H181,2)</f>
        <v>0</v>
      </c>
      <c r="J181" s="235"/>
      <c r="K181" s="236">
        <f>ROUND(E181*J181,2)</f>
        <v>0</v>
      </c>
      <c r="L181" s="236">
        <v>21</v>
      </c>
      <c r="M181" s="236">
        <f>G181*(1+L181/100)</f>
        <v>0</v>
      </c>
      <c r="N181" s="234">
        <v>2.5200000000000001E-3</v>
      </c>
      <c r="O181" s="234">
        <f>ROUND(E181*N181,2)</f>
        <v>0.26</v>
      </c>
      <c r="P181" s="234">
        <v>0</v>
      </c>
      <c r="Q181" s="234">
        <f>ROUND(E181*P181,2)</f>
        <v>0</v>
      </c>
      <c r="R181" s="236" t="s">
        <v>350</v>
      </c>
      <c r="S181" s="236" t="s">
        <v>136</v>
      </c>
      <c r="T181" s="237" t="s">
        <v>136</v>
      </c>
      <c r="U181" s="222">
        <v>0.307</v>
      </c>
      <c r="V181" s="222">
        <f>ROUND(E181*U181,2)</f>
        <v>32.24</v>
      </c>
      <c r="W181" s="222"/>
      <c r="X181" s="222" t="s">
        <v>159</v>
      </c>
      <c r="Y181" s="222" t="s">
        <v>138</v>
      </c>
      <c r="Z181" s="212"/>
      <c r="AA181" s="212"/>
      <c r="AB181" s="212"/>
      <c r="AC181" s="212"/>
      <c r="AD181" s="212"/>
      <c r="AE181" s="212"/>
      <c r="AF181" s="212"/>
      <c r="AG181" s="212" t="s">
        <v>160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19"/>
      <c r="B182" s="220"/>
      <c r="C182" s="256" t="s">
        <v>382</v>
      </c>
      <c r="D182" s="254"/>
      <c r="E182" s="254"/>
      <c r="F182" s="254"/>
      <c r="G182" s="254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166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19"/>
      <c r="B183" s="220"/>
      <c r="C183" s="255" t="s">
        <v>383</v>
      </c>
      <c r="D183" s="251"/>
      <c r="E183" s="252">
        <v>105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162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5">
      <c r="A184" s="231">
        <v>46</v>
      </c>
      <c r="B184" s="232" t="s">
        <v>384</v>
      </c>
      <c r="C184" s="247" t="s">
        <v>385</v>
      </c>
      <c r="D184" s="233" t="s">
        <v>172</v>
      </c>
      <c r="E184" s="234">
        <v>13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4">
        <v>1.4400000000000001E-3</v>
      </c>
      <c r="O184" s="234">
        <f>ROUND(E184*N184,2)</f>
        <v>0.02</v>
      </c>
      <c r="P184" s="234">
        <v>0</v>
      </c>
      <c r="Q184" s="234">
        <f>ROUND(E184*P184,2)</f>
        <v>0</v>
      </c>
      <c r="R184" s="236" t="s">
        <v>350</v>
      </c>
      <c r="S184" s="236" t="s">
        <v>136</v>
      </c>
      <c r="T184" s="237" t="s">
        <v>136</v>
      </c>
      <c r="U184" s="222">
        <v>0.34</v>
      </c>
      <c r="V184" s="222">
        <f>ROUND(E184*U184,2)</f>
        <v>4.42</v>
      </c>
      <c r="W184" s="222"/>
      <c r="X184" s="222" t="s">
        <v>159</v>
      </c>
      <c r="Y184" s="222" t="s">
        <v>138</v>
      </c>
      <c r="Z184" s="212"/>
      <c r="AA184" s="212"/>
      <c r="AB184" s="212"/>
      <c r="AC184" s="212"/>
      <c r="AD184" s="212"/>
      <c r="AE184" s="212"/>
      <c r="AF184" s="212"/>
      <c r="AG184" s="212" t="s">
        <v>160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5">
      <c r="A185" s="219"/>
      <c r="B185" s="220"/>
      <c r="C185" s="256" t="s">
        <v>382</v>
      </c>
      <c r="D185" s="254"/>
      <c r="E185" s="254"/>
      <c r="F185" s="254"/>
      <c r="G185" s="254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166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5">
      <c r="A186" s="219"/>
      <c r="B186" s="220"/>
      <c r="C186" s="255" t="s">
        <v>386</v>
      </c>
      <c r="D186" s="251"/>
      <c r="E186" s="252">
        <v>13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162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5">
      <c r="A187" s="231">
        <v>47</v>
      </c>
      <c r="B187" s="232" t="s">
        <v>387</v>
      </c>
      <c r="C187" s="247" t="s">
        <v>388</v>
      </c>
      <c r="D187" s="233" t="s">
        <v>172</v>
      </c>
      <c r="E187" s="234">
        <v>46.7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4">
        <v>7.9500000000000005E-3</v>
      </c>
      <c r="O187" s="234">
        <f>ROUND(E187*N187,2)</f>
        <v>0.37</v>
      </c>
      <c r="P187" s="234">
        <v>0</v>
      </c>
      <c r="Q187" s="234">
        <f>ROUND(E187*P187,2)</f>
        <v>0</v>
      </c>
      <c r="R187" s="236" t="s">
        <v>350</v>
      </c>
      <c r="S187" s="236" t="s">
        <v>136</v>
      </c>
      <c r="T187" s="237" t="s">
        <v>136</v>
      </c>
      <c r="U187" s="222">
        <v>0.58875</v>
      </c>
      <c r="V187" s="222">
        <f>ROUND(E187*U187,2)</f>
        <v>27.49</v>
      </c>
      <c r="W187" s="222"/>
      <c r="X187" s="222" t="s">
        <v>159</v>
      </c>
      <c r="Y187" s="222" t="s">
        <v>138</v>
      </c>
      <c r="Z187" s="212"/>
      <c r="AA187" s="212"/>
      <c r="AB187" s="212"/>
      <c r="AC187" s="212"/>
      <c r="AD187" s="212"/>
      <c r="AE187" s="212"/>
      <c r="AF187" s="212"/>
      <c r="AG187" s="212" t="s">
        <v>160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5">
      <c r="A188" s="219"/>
      <c r="B188" s="220"/>
      <c r="C188" s="256" t="s">
        <v>382</v>
      </c>
      <c r="D188" s="254"/>
      <c r="E188" s="254"/>
      <c r="F188" s="254"/>
      <c r="G188" s="254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166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19"/>
      <c r="B189" s="220"/>
      <c r="C189" s="255" t="s">
        <v>389</v>
      </c>
      <c r="D189" s="251"/>
      <c r="E189" s="252">
        <v>46.7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162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0.399999999999999" outlineLevel="1" x14ac:dyDescent="0.25">
      <c r="A190" s="231">
        <v>48</v>
      </c>
      <c r="B190" s="232" t="s">
        <v>390</v>
      </c>
      <c r="C190" s="247" t="s">
        <v>391</v>
      </c>
      <c r="D190" s="233" t="s">
        <v>172</v>
      </c>
      <c r="E190" s="234">
        <v>216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4">
        <v>1.81E-3</v>
      </c>
      <c r="O190" s="234">
        <f>ROUND(E190*N190,2)</f>
        <v>0.39</v>
      </c>
      <c r="P190" s="234">
        <v>0</v>
      </c>
      <c r="Q190" s="234">
        <f>ROUND(E190*P190,2)</f>
        <v>0</v>
      </c>
      <c r="R190" s="236" t="s">
        <v>350</v>
      </c>
      <c r="S190" s="236" t="s">
        <v>136</v>
      </c>
      <c r="T190" s="237" t="s">
        <v>136</v>
      </c>
      <c r="U190" s="222">
        <v>0.28000000000000003</v>
      </c>
      <c r="V190" s="222">
        <f>ROUND(E190*U190,2)</f>
        <v>60.48</v>
      </c>
      <c r="W190" s="222"/>
      <c r="X190" s="222" t="s">
        <v>159</v>
      </c>
      <c r="Y190" s="222" t="s">
        <v>138</v>
      </c>
      <c r="Z190" s="212"/>
      <c r="AA190" s="212"/>
      <c r="AB190" s="212"/>
      <c r="AC190" s="212"/>
      <c r="AD190" s="212"/>
      <c r="AE190" s="212"/>
      <c r="AF190" s="212"/>
      <c r="AG190" s="212" t="s">
        <v>160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5">
      <c r="A191" s="219"/>
      <c r="B191" s="220"/>
      <c r="C191" s="256" t="s">
        <v>392</v>
      </c>
      <c r="D191" s="254"/>
      <c r="E191" s="254"/>
      <c r="F191" s="254"/>
      <c r="G191" s="254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166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19"/>
      <c r="B192" s="220"/>
      <c r="C192" s="255" t="s">
        <v>264</v>
      </c>
      <c r="D192" s="251"/>
      <c r="E192" s="252">
        <v>172.8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162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5">
      <c r="A193" s="219"/>
      <c r="B193" s="220"/>
      <c r="C193" s="255" t="s">
        <v>265</v>
      </c>
      <c r="D193" s="251"/>
      <c r="E193" s="252">
        <v>43.2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162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31">
        <v>49</v>
      </c>
      <c r="B194" s="232" t="s">
        <v>393</v>
      </c>
      <c r="C194" s="247" t="s">
        <v>394</v>
      </c>
      <c r="D194" s="233" t="s">
        <v>359</v>
      </c>
      <c r="E194" s="234">
        <v>1.04555</v>
      </c>
      <c r="F194" s="235"/>
      <c r="G194" s="236">
        <f>ROUND(E194*F194,2)</f>
        <v>0</v>
      </c>
      <c r="H194" s="235"/>
      <c r="I194" s="236">
        <f>ROUND(E194*H194,2)</f>
        <v>0</v>
      </c>
      <c r="J194" s="235"/>
      <c r="K194" s="236">
        <f>ROUND(E194*J194,2)</f>
        <v>0</v>
      </c>
      <c r="L194" s="236">
        <v>21</v>
      </c>
      <c r="M194" s="236">
        <f>G194*(1+L194/100)</f>
        <v>0</v>
      </c>
      <c r="N194" s="234">
        <v>0</v>
      </c>
      <c r="O194" s="234">
        <f>ROUND(E194*N194,2)</f>
        <v>0</v>
      </c>
      <c r="P194" s="234">
        <v>0</v>
      </c>
      <c r="Q194" s="234">
        <f>ROUND(E194*P194,2)</f>
        <v>0</v>
      </c>
      <c r="R194" s="236" t="s">
        <v>350</v>
      </c>
      <c r="S194" s="236" t="s">
        <v>136</v>
      </c>
      <c r="T194" s="237" t="s">
        <v>136</v>
      </c>
      <c r="U194" s="222">
        <v>4.82</v>
      </c>
      <c r="V194" s="222">
        <f>ROUND(E194*U194,2)</f>
        <v>5.04</v>
      </c>
      <c r="W194" s="222"/>
      <c r="X194" s="222" t="s">
        <v>361</v>
      </c>
      <c r="Y194" s="222" t="s">
        <v>138</v>
      </c>
      <c r="Z194" s="212"/>
      <c r="AA194" s="212"/>
      <c r="AB194" s="212"/>
      <c r="AC194" s="212"/>
      <c r="AD194" s="212"/>
      <c r="AE194" s="212"/>
      <c r="AF194" s="212"/>
      <c r="AG194" s="212" t="s">
        <v>362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19"/>
      <c r="B195" s="220"/>
      <c r="C195" s="256" t="s">
        <v>379</v>
      </c>
      <c r="D195" s="254"/>
      <c r="E195" s="254"/>
      <c r="F195" s="254"/>
      <c r="G195" s="254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166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5">
      <c r="A196" s="224" t="s">
        <v>131</v>
      </c>
      <c r="B196" s="225" t="s">
        <v>93</v>
      </c>
      <c r="C196" s="245" t="s">
        <v>94</v>
      </c>
      <c r="D196" s="226"/>
      <c r="E196" s="227"/>
      <c r="F196" s="228"/>
      <c r="G196" s="228">
        <f>SUMIF(AG197:AG200,"&lt;&gt;NOR",G197:G200)</f>
        <v>0</v>
      </c>
      <c r="H196" s="228"/>
      <c r="I196" s="228">
        <f>SUM(I197:I200)</f>
        <v>0</v>
      </c>
      <c r="J196" s="228"/>
      <c r="K196" s="228">
        <f>SUM(K197:K200)</f>
        <v>0</v>
      </c>
      <c r="L196" s="228"/>
      <c r="M196" s="228">
        <f>SUM(M197:M200)</f>
        <v>0</v>
      </c>
      <c r="N196" s="227"/>
      <c r="O196" s="227">
        <f>SUM(O197:O200)</f>
        <v>0</v>
      </c>
      <c r="P196" s="227"/>
      <c r="Q196" s="227">
        <f>SUM(Q197:Q200)</f>
        <v>0.51</v>
      </c>
      <c r="R196" s="228"/>
      <c r="S196" s="228"/>
      <c r="T196" s="229"/>
      <c r="U196" s="223"/>
      <c r="V196" s="223">
        <f>SUM(V197:V200)</f>
        <v>20.28</v>
      </c>
      <c r="W196" s="223"/>
      <c r="X196" s="223"/>
      <c r="Y196" s="223"/>
      <c r="AG196" t="s">
        <v>132</v>
      </c>
    </row>
    <row r="197" spans="1:60" outlineLevel="1" x14ac:dyDescent="0.25">
      <c r="A197" s="231">
        <v>50</v>
      </c>
      <c r="B197" s="232" t="s">
        <v>395</v>
      </c>
      <c r="C197" s="247" t="s">
        <v>396</v>
      </c>
      <c r="D197" s="233" t="s">
        <v>269</v>
      </c>
      <c r="E197" s="234">
        <v>32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</v>
      </c>
      <c r="O197" s="234">
        <f>ROUND(E197*N197,2)</f>
        <v>0</v>
      </c>
      <c r="P197" s="234">
        <v>1.6E-2</v>
      </c>
      <c r="Q197" s="234">
        <f>ROUND(E197*P197,2)</f>
        <v>0.51</v>
      </c>
      <c r="R197" s="236"/>
      <c r="S197" s="236" t="s">
        <v>270</v>
      </c>
      <c r="T197" s="237" t="s">
        <v>137</v>
      </c>
      <c r="U197" s="222">
        <v>0.63390000000000002</v>
      </c>
      <c r="V197" s="222">
        <f>ROUND(E197*U197,2)</f>
        <v>20.28</v>
      </c>
      <c r="W197" s="222"/>
      <c r="X197" s="222" t="s">
        <v>159</v>
      </c>
      <c r="Y197" s="222" t="s">
        <v>138</v>
      </c>
      <c r="Z197" s="212"/>
      <c r="AA197" s="212"/>
      <c r="AB197" s="212"/>
      <c r="AC197" s="212"/>
      <c r="AD197" s="212"/>
      <c r="AE197" s="212"/>
      <c r="AF197" s="212"/>
      <c r="AG197" s="212" t="s">
        <v>160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19"/>
      <c r="B198" s="220"/>
      <c r="C198" s="255" t="s">
        <v>397</v>
      </c>
      <c r="D198" s="251"/>
      <c r="E198" s="252">
        <v>32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162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5">
      <c r="A199" s="238">
        <v>51</v>
      </c>
      <c r="B199" s="239" t="s">
        <v>398</v>
      </c>
      <c r="C199" s="246" t="s">
        <v>399</v>
      </c>
      <c r="D199" s="240" t="s">
        <v>269</v>
      </c>
      <c r="E199" s="241">
        <v>24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270</v>
      </c>
      <c r="T199" s="244" t="s">
        <v>137</v>
      </c>
      <c r="U199" s="222">
        <v>0</v>
      </c>
      <c r="V199" s="222">
        <f>ROUND(E199*U199,2)</f>
        <v>0</v>
      </c>
      <c r="W199" s="222"/>
      <c r="X199" s="222" t="s">
        <v>159</v>
      </c>
      <c r="Y199" s="222" t="s">
        <v>138</v>
      </c>
      <c r="Z199" s="212"/>
      <c r="AA199" s="212"/>
      <c r="AB199" s="212"/>
      <c r="AC199" s="212"/>
      <c r="AD199" s="212"/>
      <c r="AE199" s="212"/>
      <c r="AF199" s="212"/>
      <c r="AG199" s="212" t="s">
        <v>160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0.399999999999999" outlineLevel="1" x14ac:dyDescent="0.25">
      <c r="A200" s="238">
        <v>52</v>
      </c>
      <c r="B200" s="239" t="s">
        <v>400</v>
      </c>
      <c r="C200" s="246" t="s">
        <v>401</v>
      </c>
      <c r="D200" s="240" t="s">
        <v>269</v>
      </c>
      <c r="E200" s="241">
        <v>32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1">
        <v>0</v>
      </c>
      <c r="O200" s="241">
        <f>ROUND(E200*N200,2)</f>
        <v>0</v>
      </c>
      <c r="P200" s="241">
        <v>0</v>
      </c>
      <c r="Q200" s="241">
        <f>ROUND(E200*P200,2)</f>
        <v>0</v>
      </c>
      <c r="R200" s="243"/>
      <c r="S200" s="243" t="s">
        <v>270</v>
      </c>
      <c r="T200" s="244" t="s">
        <v>137</v>
      </c>
      <c r="U200" s="222">
        <v>0</v>
      </c>
      <c r="V200" s="222">
        <f>ROUND(E200*U200,2)</f>
        <v>0</v>
      </c>
      <c r="W200" s="222"/>
      <c r="X200" s="222" t="s">
        <v>159</v>
      </c>
      <c r="Y200" s="222" t="s">
        <v>138</v>
      </c>
      <c r="Z200" s="212"/>
      <c r="AA200" s="212"/>
      <c r="AB200" s="212"/>
      <c r="AC200" s="212"/>
      <c r="AD200" s="212"/>
      <c r="AE200" s="212"/>
      <c r="AF200" s="212"/>
      <c r="AG200" s="212" t="s">
        <v>160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5">
      <c r="A201" s="224" t="s">
        <v>131</v>
      </c>
      <c r="B201" s="225" t="s">
        <v>97</v>
      </c>
      <c r="C201" s="245" t="s">
        <v>98</v>
      </c>
      <c r="D201" s="226"/>
      <c r="E201" s="227"/>
      <c r="F201" s="228"/>
      <c r="G201" s="228">
        <f>SUMIF(AG202:AG220,"&lt;&gt;NOR",G202:G220)</f>
        <v>0</v>
      </c>
      <c r="H201" s="228"/>
      <c r="I201" s="228">
        <f>SUM(I202:I220)</f>
        <v>0</v>
      </c>
      <c r="J201" s="228"/>
      <c r="K201" s="228">
        <f>SUM(K202:K220)</f>
        <v>0</v>
      </c>
      <c r="L201" s="228"/>
      <c r="M201" s="228">
        <f>SUM(M202:M220)</f>
        <v>0</v>
      </c>
      <c r="N201" s="227"/>
      <c r="O201" s="227">
        <f>SUM(O202:O220)</f>
        <v>0</v>
      </c>
      <c r="P201" s="227"/>
      <c r="Q201" s="227">
        <f>SUM(Q202:Q220)</f>
        <v>0</v>
      </c>
      <c r="R201" s="228"/>
      <c r="S201" s="228"/>
      <c r="T201" s="229"/>
      <c r="U201" s="223"/>
      <c r="V201" s="223">
        <f>SUM(V202:V220)</f>
        <v>102.42999999999999</v>
      </c>
      <c r="W201" s="223"/>
      <c r="X201" s="223"/>
      <c r="Y201" s="223"/>
      <c r="AG201" t="s">
        <v>132</v>
      </c>
    </row>
    <row r="202" spans="1:60" outlineLevel="1" x14ac:dyDescent="0.25">
      <c r="A202" s="231">
        <v>53</v>
      </c>
      <c r="B202" s="232" t="s">
        <v>402</v>
      </c>
      <c r="C202" s="247" t="s">
        <v>403</v>
      </c>
      <c r="D202" s="233" t="s">
        <v>359</v>
      </c>
      <c r="E202" s="234">
        <v>1.97987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0</v>
      </c>
      <c r="O202" s="234">
        <f>ROUND(E202*N202,2)</f>
        <v>0</v>
      </c>
      <c r="P202" s="234">
        <v>0</v>
      </c>
      <c r="Q202" s="234">
        <f>ROUND(E202*P202,2)</f>
        <v>0</v>
      </c>
      <c r="R202" s="236" t="s">
        <v>314</v>
      </c>
      <c r="S202" s="236" t="s">
        <v>136</v>
      </c>
      <c r="T202" s="237" t="s">
        <v>136</v>
      </c>
      <c r="U202" s="222">
        <v>0</v>
      </c>
      <c r="V202" s="222">
        <f>ROUND(E202*U202,2)</f>
        <v>0</v>
      </c>
      <c r="W202" s="222"/>
      <c r="X202" s="222" t="s">
        <v>159</v>
      </c>
      <c r="Y202" s="222" t="s">
        <v>138</v>
      </c>
      <c r="Z202" s="212"/>
      <c r="AA202" s="212"/>
      <c r="AB202" s="212"/>
      <c r="AC202" s="212"/>
      <c r="AD202" s="212"/>
      <c r="AE202" s="212"/>
      <c r="AF202" s="212"/>
      <c r="AG202" s="212" t="s">
        <v>160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19"/>
      <c r="B203" s="220"/>
      <c r="C203" s="255" t="s">
        <v>404</v>
      </c>
      <c r="D203" s="251"/>
      <c r="E203" s="252">
        <v>0.98775000000000002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162</v>
      </c>
      <c r="AH203" s="212">
        <v>7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5">
      <c r="A204" s="219"/>
      <c r="B204" s="220"/>
      <c r="C204" s="255" t="s">
        <v>405</v>
      </c>
      <c r="D204" s="251"/>
      <c r="E204" s="252">
        <v>0.99212999999999996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162</v>
      </c>
      <c r="AH204" s="212">
        <v>7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31">
        <v>54</v>
      </c>
      <c r="B205" s="232" t="s">
        <v>406</v>
      </c>
      <c r="C205" s="247" t="s">
        <v>407</v>
      </c>
      <c r="D205" s="233" t="s">
        <v>359</v>
      </c>
      <c r="E205" s="234">
        <v>2.5109300000000001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4">
        <v>0</v>
      </c>
      <c r="O205" s="234">
        <f>ROUND(E205*N205,2)</f>
        <v>0</v>
      </c>
      <c r="P205" s="234">
        <v>0</v>
      </c>
      <c r="Q205" s="234">
        <f>ROUND(E205*P205,2)</f>
        <v>0</v>
      </c>
      <c r="R205" s="236" t="s">
        <v>314</v>
      </c>
      <c r="S205" s="236" t="s">
        <v>136</v>
      </c>
      <c r="T205" s="237" t="s">
        <v>136</v>
      </c>
      <c r="U205" s="222">
        <v>0</v>
      </c>
      <c r="V205" s="222">
        <f>ROUND(E205*U205,2)</f>
        <v>0</v>
      </c>
      <c r="W205" s="222"/>
      <c r="X205" s="222" t="s">
        <v>159</v>
      </c>
      <c r="Y205" s="222" t="s">
        <v>138</v>
      </c>
      <c r="Z205" s="212"/>
      <c r="AA205" s="212"/>
      <c r="AB205" s="212"/>
      <c r="AC205" s="212"/>
      <c r="AD205" s="212"/>
      <c r="AE205" s="212"/>
      <c r="AF205" s="212"/>
      <c r="AG205" s="212" t="s">
        <v>160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19"/>
      <c r="B206" s="220"/>
      <c r="C206" s="255" t="s">
        <v>408</v>
      </c>
      <c r="D206" s="251"/>
      <c r="E206" s="252">
        <v>2.5109300000000001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162</v>
      </c>
      <c r="AH206" s="212">
        <v>7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5">
      <c r="A207" s="231">
        <v>55</v>
      </c>
      <c r="B207" s="232" t="s">
        <v>409</v>
      </c>
      <c r="C207" s="247" t="s">
        <v>410</v>
      </c>
      <c r="D207" s="233" t="s">
        <v>359</v>
      </c>
      <c r="E207" s="234">
        <v>16.235279999999999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4">
        <v>0</v>
      </c>
      <c r="O207" s="234">
        <f>ROUND(E207*N207,2)</f>
        <v>0</v>
      </c>
      <c r="P207" s="234">
        <v>0</v>
      </c>
      <c r="Q207" s="234">
        <f>ROUND(E207*P207,2)</f>
        <v>0</v>
      </c>
      <c r="R207" s="236" t="s">
        <v>314</v>
      </c>
      <c r="S207" s="236" t="s">
        <v>136</v>
      </c>
      <c r="T207" s="237" t="s">
        <v>136</v>
      </c>
      <c r="U207" s="222">
        <v>0</v>
      </c>
      <c r="V207" s="222">
        <f>ROUND(E207*U207,2)</f>
        <v>0</v>
      </c>
      <c r="W207" s="222"/>
      <c r="X207" s="222" t="s">
        <v>159</v>
      </c>
      <c r="Y207" s="222" t="s">
        <v>138</v>
      </c>
      <c r="Z207" s="212"/>
      <c r="AA207" s="212"/>
      <c r="AB207" s="212"/>
      <c r="AC207" s="212"/>
      <c r="AD207" s="212"/>
      <c r="AE207" s="212"/>
      <c r="AF207" s="212"/>
      <c r="AG207" s="212" t="s">
        <v>160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5">
      <c r="A208" s="219"/>
      <c r="B208" s="220"/>
      <c r="C208" s="255" t="s">
        <v>411</v>
      </c>
      <c r="D208" s="251"/>
      <c r="E208" s="252">
        <v>0.38879999999999998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162</v>
      </c>
      <c r="AH208" s="212">
        <v>7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5">
      <c r="A209" s="219"/>
      <c r="B209" s="220"/>
      <c r="C209" s="255" t="s">
        <v>412</v>
      </c>
      <c r="D209" s="251"/>
      <c r="E209" s="252">
        <v>14.5152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162</v>
      </c>
      <c r="AH209" s="212">
        <v>7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5">
      <c r="A210" s="219"/>
      <c r="B210" s="220"/>
      <c r="C210" s="255" t="s">
        <v>413</v>
      </c>
      <c r="D210" s="251"/>
      <c r="E210" s="252">
        <v>1.1088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162</v>
      </c>
      <c r="AH210" s="212">
        <v>7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5">
      <c r="A211" s="219"/>
      <c r="B211" s="220"/>
      <c r="C211" s="255" t="s">
        <v>414</v>
      </c>
      <c r="D211" s="251"/>
      <c r="E211" s="252">
        <v>0.22248000000000001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162</v>
      </c>
      <c r="AH211" s="212">
        <v>7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0.399999999999999" outlineLevel="1" x14ac:dyDescent="0.25">
      <c r="A212" s="231">
        <v>56</v>
      </c>
      <c r="B212" s="232" t="s">
        <v>415</v>
      </c>
      <c r="C212" s="247" t="s">
        <v>416</v>
      </c>
      <c r="D212" s="233" t="s">
        <v>359</v>
      </c>
      <c r="E212" s="234">
        <v>4.7195999999999998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4">
        <v>0</v>
      </c>
      <c r="O212" s="234">
        <f>ROUND(E212*N212,2)</f>
        <v>0</v>
      </c>
      <c r="P212" s="234">
        <v>0</v>
      </c>
      <c r="Q212" s="234">
        <f>ROUND(E212*P212,2)</f>
        <v>0</v>
      </c>
      <c r="R212" s="236" t="s">
        <v>314</v>
      </c>
      <c r="S212" s="236" t="s">
        <v>136</v>
      </c>
      <c r="T212" s="237" t="s">
        <v>136</v>
      </c>
      <c r="U212" s="222">
        <v>0</v>
      </c>
      <c r="V212" s="222">
        <f>ROUND(E212*U212,2)</f>
        <v>0</v>
      </c>
      <c r="W212" s="222"/>
      <c r="X212" s="222" t="s">
        <v>159</v>
      </c>
      <c r="Y212" s="222" t="s">
        <v>138</v>
      </c>
      <c r="Z212" s="212"/>
      <c r="AA212" s="212"/>
      <c r="AB212" s="212"/>
      <c r="AC212" s="212"/>
      <c r="AD212" s="212"/>
      <c r="AE212" s="212"/>
      <c r="AF212" s="212"/>
      <c r="AG212" s="212" t="s">
        <v>160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5">
      <c r="A213" s="219"/>
      <c r="B213" s="220"/>
      <c r="C213" s="255" t="s">
        <v>417</v>
      </c>
      <c r="D213" s="251"/>
      <c r="E213" s="252">
        <v>4.6656000000000004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162</v>
      </c>
      <c r="AH213" s="212">
        <v>7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19"/>
      <c r="B214" s="220"/>
      <c r="C214" s="255" t="s">
        <v>418</v>
      </c>
      <c r="D214" s="251"/>
      <c r="E214" s="252">
        <v>5.3999999999999999E-2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162</v>
      </c>
      <c r="AH214" s="212">
        <v>7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38">
        <v>57</v>
      </c>
      <c r="B215" s="239" t="s">
        <v>419</v>
      </c>
      <c r="C215" s="246" t="s">
        <v>420</v>
      </c>
      <c r="D215" s="240" t="s">
        <v>359</v>
      </c>
      <c r="E215" s="241">
        <v>26.548410000000001</v>
      </c>
      <c r="F215" s="242"/>
      <c r="G215" s="243">
        <f>ROUND(E215*F215,2)</f>
        <v>0</v>
      </c>
      <c r="H215" s="242"/>
      <c r="I215" s="243">
        <f>ROUND(E215*H215,2)</f>
        <v>0</v>
      </c>
      <c r="J215" s="242"/>
      <c r="K215" s="243">
        <f>ROUND(E215*J215,2)</f>
        <v>0</v>
      </c>
      <c r="L215" s="243">
        <v>21</v>
      </c>
      <c r="M215" s="243">
        <f>G215*(1+L215/100)</f>
        <v>0</v>
      </c>
      <c r="N215" s="241">
        <v>0</v>
      </c>
      <c r="O215" s="241">
        <f>ROUND(E215*N215,2)</f>
        <v>0</v>
      </c>
      <c r="P215" s="241">
        <v>0</v>
      </c>
      <c r="Q215" s="241">
        <f>ROUND(E215*P215,2)</f>
        <v>0</v>
      </c>
      <c r="R215" s="243" t="s">
        <v>314</v>
      </c>
      <c r="S215" s="243" t="s">
        <v>136</v>
      </c>
      <c r="T215" s="244" t="s">
        <v>136</v>
      </c>
      <c r="U215" s="222">
        <v>0.93300000000000005</v>
      </c>
      <c r="V215" s="222">
        <f>ROUND(E215*U215,2)</f>
        <v>24.77</v>
      </c>
      <c r="W215" s="222"/>
      <c r="X215" s="222" t="s">
        <v>421</v>
      </c>
      <c r="Y215" s="222" t="s">
        <v>138</v>
      </c>
      <c r="Z215" s="212"/>
      <c r="AA215" s="212"/>
      <c r="AB215" s="212"/>
      <c r="AC215" s="212"/>
      <c r="AD215" s="212"/>
      <c r="AE215" s="212"/>
      <c r="AF215" s="212"/>
      <c r="AG215" s="212" t="s">
        <v>422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5">
      <c r="A216" s="238">
        <v>58</v>
      </c>
      <c r="B216" s="239" t="s">
        <v>423</v>
      </c>
      <c r="C216" s="246" t="s">
        <v>424</v>
      </c>
      <c r="D216" s="240" t="s">
        <v>359</v>
      </c>
      <c r="E216" s="241">
        <v>26.548410000000001</v>
      </c>
      <c r="F216" s="242"/>
      <c r="G216" s="243">
        <f>ROUND(E216*F216,2)</f>
        <v>0</v>
      </c>
      <c r="H216" s="242"/>
      <c r="I216" s="243">
        <f>ROUND(E216*H216,2)</f>
        <v>0</v>
      </c>
      <c r="J216" s="242"/>
      <c r="K216" s="243">
        <f>ROUND(E216*J216,2)</f>
        <v>0</v>
      </c>
      <c r="L216" s="243">
        <v>21</v>
      </c>
      <c r="M216" s="243">
        <f>G216*(1+L216/100)</f>
        <v>0</v>
      </c>
      <c r="N216" s="241">
        <v>0</v>
      </c>
      <c r="O216" s="241">
        <f>ROUND(E216*N216,2)</f>
        <v>0</v>
      </c>
      <c r="P216" s="241">
        <v>0</v>
      </c>
      <c r="Q216" s="241">
        <f>ROUND(E216*P216,2)</f>
        <v>0</v>
      </c>
      <c r="R216" s="243" t="s">
        <v>314</v>
      </c>
      <c r="S216" s="243" t="s">
        <v>136</v>
      </c>
      <c r="T216" s="244" t="s">
        <v>136</v>
      </c>
      <c r="U216" s="222">
        <v>0.65300000000000002</v>
      </c>
      <c r="V216" s="222">
        <f>ROUND(E216*U216,2)</f>
        <v>17.34</v>
      </c>
      <c r="W216" s="222"/>
      <c r="X216" s="222" t="s">
        <v>421</v>
      </c>
      <c r="Y216" s="222" t="s">
        <v>138</v>
      </c>
      <c r="Z216" s="212"/>
      <c r="AA216" s="212"/>
      <c r="AB216" s="212"/>
      <c r="AC216" s="212"/>
      <c r="AD216" s="212"/>
      <c r="AE216" s="212"/>
      <c r="AF216" s="212"/>
      <c r="AG216" s="212" t="s">
        <v>422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5">
      <c r="A217" s="238">
        <v>59</v>
      </c>
      <c r="B217" s="239" t="s">
        <v>425</v>
      </c>
      <c r="C217" s="246" t="s">
        <v>426</v>
      </c>
      <c r="D217" s="240" t="s">
        <v>359</v>
      </c>
      <c r="E217" s="241">
        <v>26.548410000000001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</v>
      </c>
      <c r="O217" s="241">
        <f>ROUND(E217*N217,2)</f>
        <v>0</v>
      </c>
      <c r="P217" s="241">
        <v>0</v>
      </c>
      <c r="Q217" s="241">
        <f>ROUND(E217*P217,2)</f>
        <v>0</v>
      </c>
      <c r="R217" s="243" t="s">
        <v>314</v>
      </c>
      <c r="S217" s="243" t="s">
        <v>136</v>
      </c>
      <c r="T217" s="244" t="s">
        <v>136</v>
      </c>
      <c r="U217" s="222">
        <v>0.49</v>
      </c>
      <c r="V217" s="222">
        <f>ROUND(E217*U217,2)</f>
        <v>13.01</v>
      </c>
      <c r="W217" s="222"/>
      <c r="X217" s="222" t="s">
        <v>421</v>
      </c>
      <c r="Y217" s="222" t="s">
        <v>138</v>
      </c>
      <c r="Z217" s="212"/>
      <c r="AA217" s="212"/>
      <c r="AB217" s="212"/>
      <c r="AC217" s="212"/>
      <c r="AD217" s="212"/>
      <c r="AE217" s="212"/>
      <c r="AF217" s="212"/>
      <c r="AG217" s="212" t="s">
        <v>422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5">
      <c r="A218" s="238">
        <v>60</v>
      </c>
      <c r="B218" s="239" t="s">
        <v>427</v>
      </c>
      <c r="C218" s="246" t="s">
        <v>428</v>
      </c>
      <c r="D218" s="240" t="s">
        <v>359</v>
      </c>
      <c r="E218" s="241">
        <v>504.41977000000003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21</v>
      </c>
      <c r="M218" s="243">
        <f>G218*(1+L218/100)</f>
        <v>0</v>
      </c>
      <c r="N218" s="241">
        <v>0</v>
      </c>
      <c r="O218" s="241">
        <f>ROUND(E218*N218,2)</f>
        <v>0</v>
      </c>
      <c r="P218" s="241">
        <v>0</v>
      </c>
      <c r="Q218" s="241">
        <f>ROUND(E218*P218,2)</f>
        <v>0</v>
      </c>
      <c r="R218" s="243" t="s">
        <v>314</v>
      </c>
      <c r="S218" s="243" t="s">
        <v>136</v>
      </c>
      <c r="T218" s="244" t="s">
        <v>136</v>
      </c>
      <c r="U218" s="222">
        <v>0</v>
      </c>
      <c r="V218" s="222">
        <f>ROUND(E218*U218,2)</f>
        <v>0</v>
      </c>
      <c r="W218" s="222"/>
      <c r="X218" s="222" t="s">
        <v>421</v>
      </c>
      <c r="Y218" s="222" t="s">
        <v>138</v>
      </c>
      <c r="Z218" s="212"/>
      <c r="AA218" s="212"/>
      <c r="AB218" s="212"/>
      <c r="AC218" s="212"/>
      <c r="AD218" s="212"/>
      <c r="AE218" s="212"/>
      <c r="AF218" s="212"/>
      <c r="AG218" s="212" t="s">
        <v>422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5">
      <c r="A219" s="238">
        <v>61</v>
      </c>
      <c r="B219" s="239" t="s">
        <v>429</v>
      </c>
      <c r="C219" s="246" t="s">
        <v>430</v>
      </c>
      <c r="D219" s="240" t="s">
        <v>359</v>
      </c>
      <c r="E219" s="241">
        <v>26.548410000000001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 t="s">
        <v>314</v>
      </c>
      <c r="S219" s="243" t="s">
        <v>136</v>
      </c>
      <c r="T219" s="244" t="s">
        <v>136</v>
      </c>
      <c r="U219" s="222">
        <v>0.94199999999999995</v>
      </c>
      <c r="V219" s="222">
        <f>ROUND(E219*U219,2)</f>
        <v>25.01</v>
      </c>
      <c r="W219" s="222"/>
      <c r="X219" s="222" t="s">
        <v>421</v>
      </c>
      <c r="Y219" s="222" t="s">
        <v>138</v>
      </c>
      <c r="Z219" s="212"/>
      <c r="AA219" s="212"/>
      <c r="AB219" s="212"/>
      <c r="AC219" s="212"/>
      <c r="AD219" s="212"/>
      <c r="AE219" s="212"/>
      <c r="AF219" s="212"/>
      <c r="AG219" s="212" t="s">
        <v>422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5">
      <c r="A220" s="231">
        <v>62</v>
      </c>
      <c r="B220" s="232" t="s">
        <v>431</v>
      </c>
      <c r="C220" s="247" t="s">
        <v>432</v>
      </c>
      <c r="D220" s="233" t="s">
        <v>359</v>
      </c>
      <c r="E220" s="234">
        <v>212.38727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4">
        <v>0</v>
      </c>
      <c r="O220" s="234">
        <f>ROUND(E220*N220,2)</f>
        <v>0</v>
      </c>
      <c r="P220" s="234">
        <v>0</v>
      </c>
      <c r="Q220" s="234">
        <f>ROUND(E220*P220,2)</f>
        <v>0</v>
      </c>
      <c r="R220" s="236" t="s">
        <v>314</v>
      </c>
      <c r="S220" s="236" t="s">
        <v>136</v>
      </c>
      <c r="T220" s="237" t="s">
        <v>136</v>
      </c>
      <c r="U220" s="222">
        <v>0.105</v>
      </c>
      <c r="V220" s="222">
        <f>ROUND(E220*U220,2)</f>
        <v>22.3</v>
      </c>
      <c r="W220" s="222"/>
      <c r="X220" s="222" t="s">
        <v>421</v>
      </c>
      <c r="Y220" s="222" t="s">
        <v>138</v>
      </c>
      <c r="Z220" s="212"/>
      <c r="AA220" s="212"/>
      <c r="AB220" s="212"/>
      <c r="AC220" s="212"/>
      <c r="AD220" s="212"/>
      <c r="AE220" s="212"/>
      <c r="AF220" s="212"/>
      <c r="AG220" s="212" t="s">
        <v>422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5">
      <c r="A221" s="3"/>
      <c r="B221" s="4"/>
      <c r="C221" s="248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AE221">
        <v>12</v>
      </c>
      <c r="AF221">
        <v>21</v>
      </c>
      <c r="AG221" t="s">
        <v>117</v>
      </c>
    </row>
    <row r="222" spans="1:60" x14ac:dyDescent="0.25">
      <c r="A222" s="215"/>
      <c r="B222" s="216" t="s">
        <v>29</v>
      </c>
      <c r="C222" s="249"/>
      <c r="D222" s="217"/>
      <c r="E222" s="218"/>
      <c r="F222" s="218"/>
      <c r="G222" s="230">
        <f>G8+G11+G61+G102+G113+G130+G136+G168+G171+G180+G196+G201</f>
        <v>0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E222">
        <f>SUMIF(L7:L220,AE221,G7:G220)</f>
        <v>0</v>
      </c>
      <c r="AF222">
        <f>SUMIF(L7:L220,AF221,G7:G220)</f>
        <v>0</v>
      </c>
      <c r="AG222" t="s">
        <v>152</v>
      </c>
    </row>
    <row r="223" spans="1:60" x14ac:dyDescent="0.25">
      <c r="C223" s="250"/>
      <c r="D223" s="10"/>
      <c r="AG223" t="s">
        <v>153</v>
      </c>
    </row>
    <row r="224" spans="1:60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5K9K4LjcgEMu3FJ7fLAk5iVyHl9iyLW44KQbKTbOgPklSee7tSLEyuisaTa7opoCRcfh0tG06W9rSeQ/iXoUg==" saltValue="c1DKFG5NKL3iug5GSKtQsw==" spinCount="100000" sheet="1" formatRows="0"/>
  <mergeCells count="23">
    <mergeCell ref="C182:G182"/>
    <mergeCell ref="C185:G185"/>
    <mergeCell ref="C188:G188"/>
    <mergeCell ref="C191:G191"/>
    <mergeCell ref="C195:G195"/>
    <mergeCell ref="C104:G104"/>
    <mergeCell ref="C115:G115"/>
    <mergeCell ref="C120:G120"/>
    <mergeCell ref="C148:G148"/>
    <mergeCell ref="C170:G170"/>
    <mergeCell ref="C179:G179"/>
    <mergeCell ref="C63:G63"/>
    <mergeCell ref="C68:G68"/>
    <mergeCell ref="C73:G73"/>
    <mergeCell ref="C78:G78"/>
    <mergeCell ref="C87:G87"/>
    <mergeCell ref="C93:G93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48AC-5915-4FD7-9419-E3B28F94EB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154</v>
      </c>
      <c r="B1" s="197"/>
      <c r="C1" s="197"/>
      <c r="D1" s="197"/>
      <c r="E1" s="197"/>
      <c r="F1" s="197"/>
      <c r="G1" s="197"/>
      <c r="AG1" t="s">
        <v>103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104</v>
      </c>
      <c r="AG3" t="s">
        <v>107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108</v>
      </c>
    </row>
    <row r="5" spans="1:60" x14ac:dyDescent="0.25">
      <c r="D5" s="10"/>
    </row>
    <row r="6" spans="1:60" ht="39.6" x14ac:dyDescent="0.25">
      <c r="A6" s="208" t="s">
        <v>109</v>
      </c>
      <c r="B6" s="210" t="s">
        <v>110</v>
      </c>
      <c r="C6" s="210" t="s">
        <v>111</v>
      </c>
      <c r="D6" s="209" t="s">
        <v>112</v>
      </c>
      <c r="E6" s="208" t="s">
        <v>113</v>
      </c>
      <c r="F6" s="207" t="s">
        <v>114</v>
      </c>
      <c r="G6" s="208" t="s">
        <v>29</v>
      </c>
      <c r="H6" s="211" t="s">
        <v>30</v>
      </c>
      <c r="I6" s="211" t="s">
        <v>115</v>
      </c>
      <c r="J6" s="211" t="s">
        <v>31</v>
      </c>
      <c r="K6" s="211" t="s">
        <v>116</v>
      </c>
      <c r="L6" s="211" t="s">
        <v>117</v>
      </c>
      <c r="M6" s="211" t="s">
        <v>118</v>
      </c>
      <c r="N6" s="211" t="s">
        <v>119</v>
      </c>
      <c r="O6" s="211" t="s">
        <v>120</v>
      </c>
      <c r="P6" s="211" t="s">
        <v>121</v>
      </c>
      <c r="Q6" s="211" t="s">
        <v>122</v>
      </c>
      <c r="R6" s="211" t="s">
        <v>123</v>
      </c>
      <c r="S6" s="211" t="s">
        <v>124</v>
      </c>
      <c r="T6" s="211" t="s">
        <v>125</v>
      </c>
      <c r="U6" s="211" t="s">
        <v>126</v>
      </c>
      <c r="V6" s="211" t="s">
        <v>127</v>
      </c>
      <c r="W6" s="211" t="s">
        <v>128</v>
      </c>
      <c r="X6" s="211" t="s">
        <v>129</v>
      </c>
      <c r="Y6" s="211" t="s">
        <v>130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131</v>
      </c>
      <c r="B8" s="225" t="s">
        <v>95</v>
      </c>
      <c r="C8" s="245" t="s">
        <v>96</v>
      </c>
      <c r="D8" s="226"/>
      <c r="E8" s="227"/>
      <c r="F8" s="228"/>
      <c r="G8" s="228">
        <f>SUMIF(AG9:AG23,"&lt;&gt;NOR",G9:G23)</f>
        <v>0</v>
      </c>
      <c r="H8" s="228"/>
      <c r="I8" s="228">
        <f>SUM(I9:I23)</f>
        <v>0</v>
      </c>
      <c r="J8" s="228"/>
      <c r="K8" s="228">
        <f>SUM(K9:K23)</f>
        <v>0</v>
      </c>
      <c r="L8" s="228"/>
      <c r="M8" s="228">
        <f>SUM(M9:M23)</f>
        <v>0</v>
      </c>
      <c r="N8" s="227"/>
      <c r="O8" s="227">
        <f>SUM(O9:O23)</f>
        <v>0.30000000000000004</v>
      </c>
      <c r="P8" s="227"/>
      <c r="Q8" s="227">
        <f>SUM(Q9:Q23)</f>
        <v>0</v>
      </c>
      <c r="R8" s="228"/>
      <c r="S8" s="228"/>
      <c r="T8" s="229"/>
      <c r="U8" s="223"/>
      <c r="V8" s="223">
        <f>SUM(V9:V23)</f>
        <v>229.06999999999996</v>
      </c>
      <c r="W8" s="223"/>
      <c r="X8" s="223"/>
      <c r="Y8" s="223"/>
      <c r="AG8" t="s">
        <v>132</v>
      </c>
    </row>
    <row r="9" spans="1:60" outlineLevel="1" x14ac:dyDescent="0.25">
      <c r="A9" s="238">
        <v>1</v>
      </c>
      <c r="B9" s="239" t="s">
        <v>433</v>
      </c>
      <c r="C9" s="246" t="s">
        <v>434</v>
      </c>
      <c r="D9" s="240" t="s">
        <v>269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270</v>
      </c>
      <c r="T9" s="244" t="s">
        <v>137</v>
      </c>
      <c r="U9" s="222">
        <v>0.06</v>
      </c>
      <c r="V9" s="222">
        <f>ROUND(E9*U9,2)</f>
        <v>3</v>
      </c>
      <c r="W9" s="222"/>
      <c r="X9" s="222" t="s">
        <v>159</v>
      </c>
      <c r="Y9" s="222" t="s">
        <v>138</v>
      </c>
      <c r="Z9" s="212"/>
      <c r="AA9" s="212"/>
      <c r="AB9" s="212"/>
      <c r="AC9" s="212"/>
      <c r="AD9" s="212"/>
      <c r="AE9" s="212"/>
      <c r="AF9" s="212"/>
      <c r="AG9" s="212" t="s">
        <v>435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436</v>
      </c>
      <c r="C10" s="246" t="s">
        <v>437</v>
      </c>
      <c r="D10" s="240" t="s">
        <v>172</v>
      </c>
      <c r="E10" s="241">
        <v>240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1.3999999999999999E-4</v>
      </c>
      <c r="O10" s="241">
        <f>ROUND(E10*N10,2)</f>
        <v>0.03</v>
      </c>
      <c r="P10" s="241">
        <v>0</v>
      </c>
      <c r="Q10" s="241">
        <f>ROUND(E10*P10,2)</f>
        <v>0</v>
      </c>
      <c r="R10" s="243"/>
      <c r="S10" s="243" t="s">
        <v>270</v>
      </c>
      <c r="T10" s="244" t="s">
        <v>137</v>
      </c>
      <c r="U10" s="222">
        <v>0.49717</v>
      </c>
      <c r="V10" s="222">
        <f>ROUND(E10*U10,2)</f>
        <v>119.32</v>
      </c>
      <c r="W10" s="222"/>
      <c r="X10" s="222" t="s">
        <v>159</v>
      </c>
      <c r="Y10" s="222" t="s">
        <v>138</v>
      </c>
      <c r="Z10" s="212"/>
      <c r="AA10" s="212"/>
      <c r="AB10" s="212"/>
      <c r="AC10" s="212"/>
      <c r="AD10" s="212"/>
      <c r="AE10" s="212"/>
      <c r="AF10" s="212"/>
      <c r="AG10" s="212" t="s">
        <v>435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438</v>
      </c>
      <c r="C11" s="246" t="s">
        <v>439</v>
      </c>
      <c r="D11" s="240" t="s">
        <v>172</v>
      </c>
      <c r="E11" s="241">
        <v>33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1.0499999999999999E-3</v>
      </c>
      <c r="O11" s="241">
        <f>ROUND(E11*N11,2)</f>
        <v>0.03</v>
      </c>
      <c r="P11" s="241">
        <v>0</v>
      </c>
      <c r="Q11" s="241">
        <f>ROUND(E11*P11,2)</f>
        <v>0</v>
      </c>
      <c r="R11" s="243"/>
      <c r="S11" s="243" t="s">
        <v>270</v>
      </c>
      <c r="T11" s="244" t="s">
        <v>137</v>
      </c>
      <c r="U11" s="222">
        <v>0.17917</v>
      </c>
      <c r="V11" s="222">
        <f>ROUND(E11*U11,2)</f>
        <v>5.91</v>
      </c>
      <c r="W11" s="222"/>
      <c r="X11" s="222" t="s">
        <v>159</v>
      </c>
      <c r="Y11" s="222" t="s">
        <v>138</v>
      </c>
      <c r="Z11" s="212"/>
      <c r="AA11" s="212"/>
      <c r="AB11" s="212"/>
      <c r="AC11" s="212"/>
      <c r="AD11" s="212"/>
      <c r="AE11" s="212"/>
      <c r="AF11" s="212"/>
      <c r="AG11" s="212" t="s">
        <v>435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440</v>
      </c>
      <c r="C12" s="246" t="s">
        <v>441</v>
      </c>
      <c r="D12" s="240" t="s">
        <v>269</v>
      </c>
      <c r="E12" s="241">
        <v>90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1.1E-4</v>
      </c>
      <c r="O12" s="241">
        <f>ROUND(E12*N12,2)</f>
        <v>0.01</v>
      </c>
      <c r="P12" s="241">
        <v>0</v>
      </c>
      <c r="Q12" s="241">
        <f>ROUND(E12*P12,2)</f>
        <v>0</v>
      </c>
      <c r="R12" s="243"/>
      <c r="S12" s="243" t="s">
        <v>270</v>
      </c>
      <c r="T12" s="244" t="s">
        <v>137</v>
      </c>
      <c r="U12" s="222">
        <v>0.24399999999999999</v>
      </c>
      <c r="V12" s="222">
        <f>ROUND(E12*U12,2)</f>
        <v>21.96</v>
      </c>
      <c r="W12" s="222"/>
      <c r="X12" s="222" t="s">
        <v>159</v>
      </c>
      <c r="Y12" s="222" t="s">
        <v>138</v>
      </c>
      <c r="Z12" s="212"/>
      <c r="AA12" s="212"/>
      <c r="AB12" s="212"/>
      <c r="AC12" s="212"/>
      <c r="AD12" s="212"/>
      <c r="AE12" s="212"/>
      <c r="AF12" s="212"/>
      <c r="AG12" s="212" t="s">
        <v>435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442</v>
      </c>
      <c r="C13" s="246" t="s">
        <v>443</v>
      </c>
      <c r="D13" s="240" t="s">
        <v>269</v>
      </c>
      <c r="E13" s="241">
        <v>13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2.0000000000000001E-4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270</v>
      </c>
      <c r="T13" s="244" t="s">
        <v>137</v>
      </c>
      <c r="U13" s="222">
        <v>0.24399999999999999</v>
      </c>
      <c r="V13" s="222">
        <f>ROUND(E13*U13,2)</f>
        <v>3.17</v>
      </c>
      <c r="W13" s="222"/>
      <c r="X13" s="222" t="s">
        <v>159</v>
      </c>
      <c r="Y13" s="222" t="s">
        <v>138</v>
      </c>
      <c r="Z13" s="212"/>
      <c r="AA13" s="212"/>
      <c r="AB13" s="212"/>
      <c r="AC13" s="212"/>
      <c r="AD13" s="212"/>
      <c r="AE13" s="212"/>
      <c r="AF13" s="212"/>
      <c r="AG13" s="212" t="s">
        <v>435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444</v>
      </c>
      <c r="C14" s="246" t="s">
        <v>445</v>
      </c>
      <c r="D14" s="240" t="s">
        <v>269</v>
      </c>
      <c r="E14" s="241">
        <v>33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270</v>
      </c>
      <c r="T14" s="244" t="s">
        <v>137</v>
      </c>
      <c r="U14" s="222">
        <v>0.11</v>
      </c>
      <c r="V14" s="222">
        <f>ROUND(E14*U14,2)</f>
        <v>3.63</v>
      </c>
      <c r="W14" s="222"/>
      <c r="X14" s="222" t="s">
        <v>159</v>
      </c>
      <c r="Y14" s="222" t="s">
        <v>138</v>
      </c>
      <c r="Z14" s="212"/>
      <c r="AA14" s="212"/>
      <c r="AB14" s="212"/>
      <c r="AC14" s="212"/>
      <c r="AD14" s="212"/>
      <c r="AE14" s="212"/>
      <c r="AF14" s="212"/>
      <c r="AG14" s="212" t="s">
        <v>435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446</v>
      </c>
      <c r="C15" s="246" t="s">
        <v>447</v>
      </c>
      <c r="D15" s="240" t="s">
        <v>269</v>
      </c>
      <c r="E15" s="241">
        <v>11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3.64E-3</v>
      </c>
      <c r="O15" s="241">
        <f>ROUND(E15*N15,2)</f>
        <v>0.04</v>
      </c>
      <c r="P15" s="241">
        <v>0</v>
      </c>
      <c r="Q15" s="241">
        <f>ROUND(E15*P15,2)</f>
        <v>0</v>
      </c>
      <c r="R15" s="243"/>
      <c r="S15" s="243" t="s">
        <v>270</v>
      </c>
      <c r="T15" s="244" t="s">
        <v>137</v>
      </c>
      <c r="U15" s="222">
        <v>0.871</v>
      </c>
      <c r="V15" s="222">
        <f>ROUND(E15*U15,2)</f>
        <v>9.58</v>
      </c>
      <c r="W15" s="222"/>
      <c r="X15" s="222" t="s">
        <v>159</v>
      </c>
      <c r="Y15" s="222" t="s">
        <v>138</v>
      </c>
      <c r="Z15" s="212"/>
      <c r="AA15" s="212"/>
      <c r="AB15" s="212"/>
      <c r="AC15" s="212"/>
      <c r="AD15" s="212"/>
      <c r="AE15" s="212"/>
      <c r="AF15" s="212"/>
      <c r="AG15" s="212" t="s">
        <v>435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448</v>
      </c>
      <c r="C16" s="246" t="s">
        <v>449</v>
      </c>
      <c r="D16" s="240" t="s">
        <v>269</v>
      </c>
      <c r="E16" s="241">
        <v>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5.94E-3</v>
      </c>
      <c r="O16" s="241">
        <f>ROUND(E16*N16,2)</f>
        <v>0.04</v>
      </c>
      <c r="P16" s="241">
        <v>0</v>
      </c>
      <c r="Q16" s="241">
        <f>ROUND(E16*P16,2)</f>
        <v>0</v>
      </c>
      <c r="R16" s="243"/>
      <c r="S16" s="243" t="s">
        <v>270</v>
      </c>
      <c r="T16" s="244" t="s">
        <v>137</v>
      </c>
      <c r="U16" s="222">
        <v>0.94950000000000001</v>
      </c>
      <c r="V16" s="222">
        <f>ROUND(E16*U16,2)</f>
        <v>5.7</v>
      </c>
      <c r="W16" s="222"/>
      <c r="X16" s="222" t="s">
        <v>159</v>
      </c>
      <c r="Y16" s="222" t="s">
        <v>138</v>
      </c>
      <c r="Z16" s="212"/>
      <c r="AA16" s="212"/>
      <c r="AB16" s="212"/>
      <c r="AC16" s="212"/>
      <c r="AD16" s="212"/>
      <c r="AE16" s="212"/>
      <c r="AF16" s="212"/>
      <c r="AG16" s="212" t="s">
        <v>435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450</v>
      </c>
      <c r="C17" s="246" t="s">
        <v>451</v>
      </c>
      <c r="D17" s="240" t="s">
        <v>172</v>
      </c>
      <c r="E17" s="241">
        <v>125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1.0499999999999999E-3</v>
      </c>
      <c r="O17" s="241">
        <f>ROUND(E17*N17,2)</f>
        <v>0.13</v>
      </c>
      <c r="P17" s="241">
        <v>0</v>
      </c>
      <c r="Q17" s="241">
        <f>ROUND(E17*P17,2)</f>
        <v>0</v>
      </c>
      <c r="R17" s="243"/>
      <c r="S17" s="243" t="s">
        <v>270</v>
      </c>
      <c r="T17" s="244" t="s">
        <v>137</v>
      </c>
      <c r="U17" s="222">
        <v>0.16</v>
      </c>
      <c r="V17" s="222">
        <f>ROUND(E17*U17,2)</f>
        <v>20</v>
      </c>
      <c r="W17" s="222"/>
      <c r="X17" s="222" t="s">
        <v>159</v>
      </c>
      <c r="Y17" s="222" t="s">
        <v>138</v>
      </c>
      <c r="Z17" s="212"/>
      <c r="AA17" s="212"/>
      <c r="AB17" s="212"/>
      <c r="AC17" s="212"/>
      <c r="AD17" s="212"/>
      <c r="AE17" s="212"/>
      <c r="AF17" s="212"/>
      <c r="AG17" s="212" t="s">
        <v>435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0.399999999999999" outlineLevel="1" x14ac:dyDescent="0.25">
      <c r="A18" s="238">
        <v>10</v>
      </c>
      <c r="B18" s="239" t="s">
        <v>452</v>
      </c>
      <c r="C18" s="246" t="s">
        <v>453</v>
      </c>
      <c r="D18" s="240" t="s">
        <v>269</v>
      </c>
      <c r="E18" s="241">
        <v>44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1.2999999999999999E-4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270</v>
      </c>
      <c r="T18" s="244" t="s">
        <v>137</v>
      </c>
      <c r="U18" s="222">
        <v>0.35216999999999998</v>
      </c>
      <c r="V18" s="222">
        <f>ROUND(E18*U18,2)</f>
        <v>15.5</v>
      </c>
      <c r="W18" s="222"/>
      <c r="X18" s="222" t="s">
        <v>159</v>
      </c>
      <c r="Y18" s="222" t="s">
        <v>138</v>
      </c>
      <c r="Z18" s="212"/>
      <c r="AA18" s="212"/>
      <c r="AB18" s="212"/>
      <c r="AC18" s="212"/>
      <c r="AD18" s="212"/>
      <c r="AE18" s="212"/>
      <c r="AF18" s="212"/>
      <c r="AG18" s="212" t="s">
        <v>435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454</v>
      </c>
      <c r="C19" s="246" t="s">
        <v>455</v>
      </c>
      <c r="D19" s="240" t="s">
        <v>269</v>
      </c>
      <c r="E19" s="241">
        <v>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270</v>
      </c>
      <c r="T19" s="244" t="s">
        <v>137</v>
      </c>
      <c r="U19" s="222">
        <v>0.48</v>
      </c>
      <c r="V19" s="222">
        <f>ROUND(E19*U19,2)</f>
        <v>1.92</v>
      </c>
      <c r="W19" s="222"/>
      <c r="X19" s="222" t="s">
        <v>159</v>
      </c>
      <c r="Y19" s="222" t="s">
        <v>138</v>
      </c>
      <c r="Z19" s="212"/>
      <c r="AA19" s="212"/>
      <c r="AB19" s="212"/>
      <c r="AC19" s="212"/>
      <c r="AD19" s="212"/>
      <c r="AE19" s="212"/>
      <c r="AF19" s="212"/>
      <c r="AG19" s="212" t="s">
        <v>435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456</v>
      </c>
      <c r="C20" s="246" t="s">
        <v>457</v>
      </c>
      <c r="D20" s="240" t="s">
        <v>269</v>
      </c>
      <c r="E20" s="241">
        <v>44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1.2999999999999999E-4</v>
      </c>
      <c r="O20" s="241">
        <f>ROUND(E20*N20,2)</f>
        <v>0.01</v>
      </c>
      <c r="P20" s="241">
        <v>0</v>
      </c>
      <c r="Q20" s="241">
        <f>ROUND(E20*P20,2)</f>
        <v>0</v>
      </c>
      <c r="R20" s="243"/>
      <c r="S20" s="243" t="s">
        <v>270</v>
      </c>
      <c r="T20" s="244" t="s">
        <v>137</v>
      </c>
      <c r="U20" s="222">
        <v>0.35216999999999998</v>
      </c>
      <c r="V20" s="222">
        <f>ROUND(E20*U20,2)</f>
        <v>15.5</v>
      </c>
      <c r="W20" s="222"/>
      <c r="X20" s="222" t="s">
        <v>159</v>
      </c>
      <c r="Y20" s="222" t="s">
        <v>138</v>
      </c>
      <c r="Z20" s="212"/>
      <c r="AA20" s="212"/>
      <c r="AB20" s="212"/>
      <c r="AC20" s="212"/>
      <c r="AD20" s="212"/>
      <c r="AE20" s="212"/>
      <c r="AF20" s="212"/>
      <c r="AG20" s="212" t="s">
        <v>435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.399999999999999" outlineLevel="1" x14ac:dyDescent="0.25">
      <c r="A21" s="238">
        <v>13</v>
      </c>
      <c r="B21" s="239" t="s">
        <v>458</v>
      </c>
      <c r="C21" s="246" t="s">
        <v>459</v>
      </c>
      <c r="D21" s="240" t="s">
        <v>269</v>
      </c>
      <c r="E21" s="241">
        <v>3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1.2999999999999999E-4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270</v>
      </c>
      <c r="T21" s="244" t="s">
        <v>137</v>
      </c>
      <c r="U21" s="222">
        <v>0.35216999999999998</v>
      </c>
      <c r="V21" s="222">
        <f>ROUND(E21*U21,2)</f>
        <v>1.06</v>
      </c>
      <c r="W21" s="222"/>
      <c r="X21" s="222" t="s">
        <v>159</v>
      </c>
      <c r="Y21" s="222" t="s">
        <v>138</v>
      </c>
      <c r="Z21" s="212"/>
      <c r="AA21" s="212"/>
      <c r="AB21" s="212"/>
      <c r="AC21" s="212"/>
      <c r="AD21" s="212"/>
      <c r="AE21" s="212"/>
      <c r="AF21" s="212"/>
      <c r="AG21" s="212" t="s">
        <v>435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456</v>
      </c>
      <c r="C22" s="246" t="s">
        <v>460</v>
      </c>
      <c r="D22" s="240" t="s">
        <v>269</v>
      </c>
      <c r="E22" s="241">
        <v>4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1.2999999999999999E-4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270</v>
      </c>
      <c r="T22" s="244" t="s">
        <v>137</v>
      </c>
      <c r="U22" s="222">
        <v>0.35216999999999998</v>
      </c>
      <c r="V22" s="222">
        <f>ROUND(E22*U22,2)</f>
        <v>1.41</v>
      </c>
      <c r="W22" s="222"/>
      <c r="X22" s="222" t="s">
        <v>461</v>
      </c>
      <c r="Y22" s="222" t="s">
        <v>138</v>
      </c>
      <c r="Z22" s="212"/>
      <c r="AA22" s="212"/>
      <c r="AB22" s="212"/>
      <c r="AC22" s="212"/>
      <c r="AD22" s="212"/>
      <c r="AE22" s="212"/>
      <c r="AF22" s="212"/>
      <c r="AG22" s="212" t="s">
        <v>462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0.399999999999999" outlineLevel="1" x14ac:dyDescent="0.25">
      <c r="A23" s="238">
        <v>15</v>
      </c>
      <c r="B23" s="239" t="s">
        <v>458</v>
      </c>
      <c r="C23" s="246" t="s">
        <v>463</v>
      </c>
      <c r="D23" s="240" t="s">
        <v>269</v>
      </c>
      <c r="E23" s="241">
        <v>4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1.2999999999999999E-4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270</v>
      </c>
      <c r="T23" s="244" t="s">
        <v>137</v>
      </c>
      <c r="U23" s="222">
        <v>0.35216999999999998</v>
      </c>
      <c r="V23" s="222">
        <f>ROUND(E23*U23,2)</f>
        <v>1.41</v>
      </c>
      <c r="W23" s="222"/>
      <c r="X23" s="222" t="s">
        <v>461</v>
      </c>
      <c r="Y23" s="222" t="s">
        <v>138</v>
      </c>
      <c r="Z23" s="212"/>
      <c r="AA23" s="212"/>
      <c r="AB23" s="212"/>
      <c r="AC23" s="212"/>
      <c r="AD23" s="212"/>
      <c r="AE23" s="212"/>
      <c r="AF23" s="212"/>
      <c r="AG23" s="212" t="s">
        <v>462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131</v>
      </c>
      <c r="B24" s="225" t="s">
        <v>100</v>
      </c>
      <c r="C24" s="245" t="s">
        <v>27</v>
      </c>
      <c r="D24" s="226"/>
      <c r="E24" s="227"/>
      <c r="F24" s="228"/>
      <c r="G24" s="228">
        <f>SUMIF(AG25:AG28,"&lt;&gt;NOR",G25:G28)</f>
        <v>0</v>
      </c>
      <c r="H24" s="228"/>
      <c r="I24" s="228">
        <f>SUM(I25:I28)</f>
        <v>0</v>
      </c>
      <c r="J24" s="228"/>
      <c r="K24" s="228">
        <f>SUM(K25:K28)</f>
        <v>0</v>
      </c>
      <c r="L24" s="228"/>
      <c r="M24" s="228">
        <f>SUM(M25:M28)</f>
        <v>0</v>
      </c>
      <c r="N24" s="227"/>
      <c r="O24" s="227">
        <f>SUM(O25:O28)</f>
        <v>0</v>
      </c>
      <c r="P24" s="227"/>
      <c r="Q24" s="227">
        <f>SUM(Q25:Q28)</f>
        <v>0</v>
      </c>
      <c r="R24" s="228"/>
      <c r="S24" s="228"/>
      <c r="T24" s="229"/>
      <c r="U24" s="223"/>
      <c r="V24" s="223">
        <f>SUM(V25:V28)</f>
        <v>0</v>
      </c>
      <c r="W24" s="223"/>
      <c r="X24" s="223"/>
      <c r="Y24" s="223"/>
      <c r="AG24" t="s">
        <v>132</v>
      </c>
    </row>
    <row r="25" spans="1:60" outlineLevel="1" x14ac:dyDescent="0.25">
      <c r="A25" s="238">
        <v>16</v>
      </c>
      <c r="B25" s="239" t="s">
        <v>464</v>
      </c>
      <c r="C25" s="246" t="s">
        <v>465</v>
      </c>
      <c r="D25" s="240" t="s">
        <v>135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270</v>
      </c>
      <c r="T25" s="244" t="s">
        <v>137</v>
      </c>
      <c r="U25" s="222">
        <v>0</v>
      </c>
      <c r="V25" s="222">
        <f>ROUND(E25*U25,2)</f>
        <v>0</v>
      </c>
      <c r="W25" s="222"/>
      <c r="X25" s="222" t="s">
        <v>159</v>
      </c>
      <c r="Y25" s="222" t="s">
        <v>138</v>
      </c>
      <c r="Z25" s="212"/>
      <c r="AA25" s="212"/>
      <c r="AB25" s="212"/>
      <c r="AC25" s="212"/>
      <c r="AD25" s="212"/>
      <c r="AE25" s="212"/>
      <c r="AF25" s="212"/>
      <c r="AG25" s="212" t="s">
        <v>435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150</v>
      </c>
      <c r="C26" s="246" t="s">
        <v>151</v>
      </c>
      <c r="D26" s="240" t="s">
        <v>135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270</v>
      </c>
      <c r="T26" s="244" t="s">
        <v>137</v>
      </c>
      <c r="U26" s="222">
        <v>0</v>
      </c>
      <c r="V26" s="222">
        <f>ROUND(E26*U26,2)</f>
        <v>0</v>
      </c>
      <c r="W26" s="222"/>
      <c r="X26" s="222" t="s">
        <v>159</v>
      </c>
      <c r="Y26" s="222" t="s">
        <v>138</v>
      </c>
      <c r="Z26" s="212"/>
      <c r="AA26" s="212"/>
      <c r="AB26" s="212"/>
      <c r="AC26" s="212"/>
      <c r="AD26" s="212"/>
      <c r="AE26" s="212"/>
      <c r="AF26" s="212"/>
      <c r="AG26" s="212" t="s">
        <v>435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466</v>
      </c>
      <c r="C27" s="246" t="s">
        <v>467</v>
      </c>
      <c r="D27" s="240" t="s">
        <v>135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270</v>
      </c>
      <c r="T27" s="244" t="s">
        <v>137</v>
      </c>
      <c r="U27" s="222">
        <v>0</v>
      </c>
      <c r="V27" s="222">
        <f>ROUND(E27*U27,2)</f>
        <v>0</v>
      </c>
      <c r="W27" s="222"/>
      <c r="X27" s="222" t="s">
        <v>159</v>
      </c>
      <c r="Y27" s="222" t="s">
        <v>138</v>
      </c>
      <c r="Z27" s="212"/>
      <c r="AA27" s="212"/>
      <c r="AB27" s="212"/>
      <c r="AC27" s="212"/>
      <c r="AD27" s="212"/>
      <c r="AE27" s="212"/>
      <c r="AF27" s="212"/>
      <c r="AG27" s="212" t="s">
        <v>435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1">
        <v>19</v>
      </c>
      <c r="B28" s="232" t="s">
        <v>468</v>
      </c>
      <c r="C28" s="247" t="s">
        <v>469</v>
      </c>
      <c r="D28" s="233" t="s">
        <v>135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270</v>
      </c>
      <c r="T28" s="237" t="s">
        <v>137</v>
      </c>
      <c r="U28" s="222">
        <v>0</v>
      </c>
      <c r="V28" s="222">
        <f>ROUND(E28*U28,2)</f>
        <v>0</v>
      </c>
      <c r="W28" s="222"/>
      <c r="X28" s="222" t="s">
        <v>159</v>
      </c>
      <c r="Y28" s="222" t="s">
        <v>138</v>
      </c>
      <c r="Z28" s="212"/>
      <c r="AA28" s="212"/>
      <c r="AB28" s="212"/>
      <c r="AC28" s="212"/>
      <c r="AD28" s="212"/>
      <c r="AE28" s="212"/>
      <c r="AF28" s="212"/>
      <c r="AG28" s="212" t="s">
        <v>435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5">
      <c r="A29" s="3"/>
      <c r="B29" s="4"/>
      <c r="C29" s="24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12</v>
      </c>
      <c r="AF29">
        <v>21</v>
      </c>
      <c r="AG29" t="s">
        <v>117</v>
      </c>
    </row>
    <row r="30" spans="1:60" x14ac:dyDescent="0.25">
      <c r="A30" s="215"/>
      <c r="B30" s="216" t="s">
        <v>29</v>
      </c>
      <c r="C30" s="249"/>
      <c r="D30" s="217"/>
      <c r="E30" s="218"/>
      <c r="F30" s="218"/>
      <c r="G30" s="230">
        <f>G8+G24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152</v>
      </c>
    </row>
    <row r="31" spans="1:60" x14ac:dyDescent="0.25">
      <c r="C31" s="250"/>
      <c r="D31" s="10"/>
      <c r="AG31" t="s">
        <v>153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Mq+xyi1Ijj2R0CE4tr1GM/zbhqDnTGtiAOnUE/YbFIED6Y/mGxExtMhqoH8zZndRIWjd3109x+aK9XRMytjxg==" saltValue="ZRBENrtD6HTifW6kgWwxD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VRN 1 Naklady</vt:lpstr>
      <vt:lpstr>SO-01 1 Pol</vt:lpstr>
      <vt:lpstr>SO-01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5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5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2024-10-31T10:44:11Z</dcterms:modified>
</cp:coreProperties>
</file>